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activeTab="8"/>
  </bookViews>
  <sheets>
    <sheet name="附件3-1" sheetId="1" r:id="rId1"/>
    <sheet name="附件2" sheetId="2" r:id="rId2"/>
    <sheet name="附件3" sheetId="3" r:id="rId3"/>
    <sheet name="附件4" sheetId="4" r:id="rId4"/>
    <sheet name="附件5" sheetId="5" r:id="rId5"/>
    <sheet name="附件6" sheetId="6" r:id="rId6"/>
    <sheet name="附件7" sheetId="7" r:id="rId7"/>
    <sheet name="附件8" sheetId="8" r:id="rId8"/>
    <sheet name="附件9" sheetId="9" r:id="rId9"/>
  </sheets>
  <calcPr calcId="144525"/>
</workbook>
</file>

<file path=xl/sharedStrings.xml><?xml version="1.0" encoding="utf-8"?>
<sst xmlns="http://schemas.openxmlformats.org/spreadsheetml/2006/main" count="162">
  <si>
    <t>部门预算财政拨款收支总表</t>
  </si>
  <si>
    <t>部门编码及名称：[318]馆陶县财政局</t>
  </si>
  <si>
    <t>预算年度：2017</t>
  </si>
  <si>
    <t>金额单位：元</t>
  </si>
  <si>
    <t>序号</t>
  </si>
  <si>
    <t>收入</t>
  </si>
  <si>
    <t>支出</t>
  </si>
  <si>
    <t>经营收入</t>
  </si>
  <si>
    <t>附属单位上缴收入</t>
  </si>
  <si>
    <t>其他收入</t>
  </si>
  <si>
    <t>项    目</t>
  </si>
  <si>
    <t>金额</t>
  </si>
  <si>
    <t>合计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</si>
  <si>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</si>
  <si>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</si>
  <si>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</si>
  <si>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</si>
  <si>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</si>
  <si>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</si>
  <si>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</si>
  <si>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</si>
  <si>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</si>
  <si>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</si>
  <si>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</si>
  <si>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一、一般公共预算财政拨款</t>
  </si>
  <si>
    <t>一、一般公共服务支出</t>
  </si>
  <si>
    <t>二、政府性基金预算财政拨款</t>
  </si>
  <si>
    <t>二、外交支出</t>
  </si>
  <si>
    <t>三、国有资本经营预算财政拨款</t>
  </si>
  <si>
    <t>三、国防支出</t>
  </si>
  <si>
    <t/>
  </si>
  <si>
    <t>四、公共安全支出</t>
  </si>
  <si>
    <t>五、教育支出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</si>
  <si>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</si>
  <si>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</si>
  <si>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</si>
  <si>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</si>
  <si>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</si>
  <si>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</si>
  <si>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</si>
  <si>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</si>
  <si>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</si>
  <si>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</si>
  <si>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</si>
  <si>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</si>
  <si>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</si>
  <si>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</si>
  <si>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</si>
  <si>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</si>
  <si>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</si>
  <si>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</si>
  <si>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</si>
  <si>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年初财政拨款结转和结余</t>
  </si>
  <si>
    <t xml:space="preserve">    年末结转和结余</t>
  </si>
  <si>
    <t xml:space="preserve">            合计</t>
  </si>
  <si>
    <t>部门预算收入总表</t>
  </si>
  <si>
    <t>科目</t>
  </si>
  <si>
    <t>本年收入合计</t>
  </si>
  <si>
    <t>财政拨款收入</t>
  </si>
  <si>
    <t>上级补助收入</t>
  </si>
  <si>
    <t>事业收入</t>
  </si>
  <si>
    <t>功能分类科目编码</t>
  </si>
  <si>
    <t>科目名称</t>
  </si>
  <si>
    <t>事业费限额</t>
  </si>
  <si>
    <t>小计</t>
  </si>
  <si>
    <t>其中：财政专户收入</t>
  </si>
  <si>
    <t>8</t>
  </si>
  <si>
    <t>9</t>
  </si>
  <si>
    <t>10</t>
  </si>
  <si>
    <t>201</t>
  </si>
  <si>
    <t>一般公共服务支出</t>
  </si>
  <si>
    <t>20106</t>
  </si>
  <si>
    <t>财政事务</t>
  </si>
  <si>
    <t>2010601</t>
  </si>
  <si>
    <t>行政运行</t>
  </si>
  <si>
    <t>2010602</t>
  </si>
  <si>
    <t>一般行政管理事务</t>
  </si>
  <si>
    <t>2010605</t>
  </si>
  <si>
    <t>财政国库业务</t>
  </si>
  <si>
    <t>2010606</t>
  </si>
  <si>
    <t>财政监察</t>
  </si>
  <si>
    <t>2010607</t>
  </si>
  <si>
    <t>信息化建设</t>
  </si>
  <si>
    <t>208</t>
  </si>
  <si>
    <t>社会保障和就业支出</t>
  </si>
  <si>
    <t>20805</t>
  </si>
  <si>
    <t>行政事业单位离退休</t>
  </si>
  <si>
    <t>2080501</t>
  </si>
  <si>
    <t>归口管理的行政单位离退休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</si>
  <si>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</si>
  <si>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</si>
  <si>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</si>
  <si>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</si>
  <si>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</si>
  <si>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</si>
  <si>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</si>
  <si>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</si>
  <si>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</si>
  <si>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</si>
  <si>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</si>
  <si>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</si>
  <si>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</si>
  <si>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</si>
  <si>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</si>
  <si>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</si>
  <si>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</si>
  <si>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津贴补贴★</t>
  </si>
  <si>
    <t>30103</t>
  </si>
  <si>
    <t>奖金</t>
  </si>
  <si>
    <t>30107</t>
  </si>
  <si>
    <t>绩效工资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</si>
  <si>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</si>
  <si>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</si>
  <si>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</si>
  <si>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</si>
  <si>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</si>
  <si>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</si>
  <si>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</si>
  <si>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</si>
  <si>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</si>
  <si>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</si>
  <si>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</si>
  <si>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</si>
  <si>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</si>
  <si>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</si>
  <si>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30209</t>
  </si>
  <si>
    <t>物业管理费</t>
  </si>
  <si>
    <t>30211</t>
  </si>
  <si>
    <t>差旅费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</si>
  <si>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</si>
  <si>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</si>
  <si>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</si>
  <si>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</si>
  <si>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</si>
  <si>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</si>
  <si>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</si>
  <si>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</si>
  <si>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30226</t>
  </si>
  <si>
    <t>劳务费</t>
  </si>
  <si>
    <t>30231</t>
  </si>
  <si>
    <t>公务用车运行维护费★</t>
  </si>
  <si>
    <t>303</t>
  </si>
  <si>
    <t>对个人和家庭的补助</t>
  </si>
  <si>
    <t>30302</t>
  </si>
  <si>
    <t>退休费</t>
  </si>
  <si>
    <t>30305</t>
  </si>
  <si>
    <t>生活补助</t>
  </si>
  <si>
    <t>30314</t>
  </si>
  <si>
    <t>采暖补贴</t>
  </si>
  <si>
    <t>部门预算政府基金预算财政拨款支出表</t>
  </si>
  <si>
    <t>注：无政府性基金预算，空表列示</t>
  </si>
  <si>
    <t>部门预算国有资本经营预算财政拨款支出表</t>
  </si>
  <si>
    <t xml:space="preserve"> 注：无国有资本经营预算，空表列示</t>
  </si>
  <si>
    <t>部门预算财政拨款“三公”经费支出表</t>
  </si>
  <si>
    <t>项  目</t>
  </si>
  <si>
    <t>资金来源</t>
  </si>
  <si>
    <t>政府性基金财政拨款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</si>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</sst>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1.75"/>
      <name val="宋体"/>
      <charset val="134"/>
    </font>
    <font>
      <b/>
      <sz val="21.75"/>
      <name val="宋体"/>
      <charset val="1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12" fillId="18" borderId="4" applyNumberFormat="0" applyAlignment="0" applyProtection="0">
      <alignment vertical="center"/>
    </xf>
    <xf numFmtId="0" fontId="7" fillId="9" borderId="3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2" fontId="1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2" fontId="1" fillId="0" borderId="1" xfId="0" applyNumberFormat="1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vertical="top"/>
      <protection locked="0"/>
    </xf>
    <xf numFmtId="0" fontId="1" fillId="0" borderId="1" xfId="0" applyFont="1" applyFill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0"/>
  <sheetViews>
    <sheetView workbookViewId="0">
      <selection activeCell="L15" sqref="L15"/>
    </sheetView>
  </sheetViews>
  <sheetFormatPr defaultColWidth="7" defaultRowHeight="15" customHeight="1" outlineLevelCol="7"/>
  <cols>
    <col min="1" max="1" width="6.25" style="3" customWidth="1"/>
    <col min="2" max="2" width="32.5" style="4" customWidth="1"/>
    <col min="3" max="3" width="12.5" style="5" customWidth="1"/>
    <col min="4" max="4" width="32.5" style="4" customWidth="1"/>
    <col min="5" max="8" width="12.5" style="5" customWidth="1"/>
    <col min="9" max="256" width="7.5" style="2" customWidth="1"/>
    <col min="257" max="16384" width="7" style="2"/>
  </cols>
  <sheetData>
    <row r="1" s="1" customFormat="1" ht="37.5" customHeight="1" spans="1:8">
      <c r="A1" s="14" t="s">
        <v>0</v>
      </c>
      <c r="B1" s="7"/>
      <c r="C1" s="7"/>
      <c r="D1" s="7"/>
      <c r="E1" s="7"/>
      <c r="F1" s="7"/>
      <c r="G1" s="8"/>
      <c r="H1" s="7"/>
    </row>
    <row r="2" s="1" customFormat="1" customHeight="1" spans="1:8">
      <c r="A2" s="9" t="s">
        <v>1</v>
      </c>
      <c r="B2" s="7"/>
      <c r="C2" s="7"/>
      <c r="D2" s="7"/>
      <c r="E2" s="9" t="s">
        <v>2</v>
      </c>
      <c r="F2" s="7"/>
      <c r="G2" s="8" t="s">
        <v>3</v>
      </c>
      <c r="H2" s="7"/>
    </row>
    <row r="3" s="1" customFormat="1" customHeight="1" spans="1:8">
      <c r="A3" s="10" t="s">
        <v>4</v>
      </c>
      <c r="B3" s="10" t="s">
        <v>5</v>
      </c>
      <c r="C3" s="10"/>
      <c r="D3" s="10" t="s">
        <v>6</v>
      </c>
      <c r="E3" s="10"/>
      <c r="F3" s="10" t="s">
        <v>7</v>
      </c>
      <c r="G3" s="10" t="s">
        <v>8</v>
      </c>
      <c r="H3" s="10" t="s">
        <v>9</v>
      </c>
    </row>
    <row r="4" s="1" customFormat="1" ht="30" customHeight="1" spans="1:8">
      <c r="A4" s="10"/>
      <c r="B4" s="10" t="s">
        <v>10</v>
      </c>
      <c r="C4" s="10" t="s">
        <v>11</v>
      </c>
      <c r="D4" s="10" t="s">
        <v>10</v>
      </c>
      <c r="E4" s="10" t="s">
        <v>12</v>
      </c>
      <c r="F4" s="10" t="s">
        <v>13</v>
      </c>
      <c r="G4" s="10" t="s">
        <v>14</v>
      </c>
      <c r="H4" s="10" t="s">
        <v>15</v>
      </c>
    </row>
    <row r="5" s="1" customFormat="1" customHeight="1" spans="1:8">
      <c r="A5" s="10" t="s">
        <v>16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</row>
    <row r="6" s="2" customFormat="1" customHeight="1" spans="1:8">
      <c r="A6" s="11">
        <f t="shared" ref="A6:A30" si="0">ROW()</f>
        <v>6</v>
      </c>
      <c r="B6" s="12" t="s">
        <v>24</v>
      </c>
      <c r="C6" s="13">
        <v>7417472.2</v>
      </c>
      <c r="D6" s="12" t="s">
        <v>25</v>
      </c>
      <c r="E6" s="13">
        <v>6778397</v>
      </c>
      <c r="F6" s="13">
        <v>6778397</v>
      </c>
      <c r="G6" s="13">
        <v>0</v>
      </c>
      <c r="H6" s="13">
        <v>0</v>
      </c>
    </row>
    <row r="7" s="2" customFormat="1" customHeight="1" spans="1:8">
      <c r="A7" s="11">
        <f t="shared" si="0"/>
        <v>7</v>
      </c>
      <c r="B7" s="12" t="s">
        <v>26</v>
      </c>
      <c r="C7" s="13">
        <v>0</v>
      </c>
      <c r="D7" s="12" t="s">
        <v>27</v>
      </c>
      <c r="E7" s="13">
        <v>0</v>
      </c>
      <c r="F7" s="13">
        <v>0</v>
      </c>
      <c r="G7" s="13">
        <v>0</v>
      </c>
      <c r="H7" s="13">
        <v>0</v>
      </c>
    </row>
    <row r="8" s="2" customFormat="1" customHeight="1" spans="1:8">
      <c r="A8" s="11">
        <f t="shared" si="0"/>
        <v>8</v>
      </c>
      <c r="B8" s="12" t="s">
        <v>28</v>
      </c>
      <c r="C8" s="13">
        <v>0</v>
      </c>
      <c r="D8" s="12" t="s">
        <v>29</v>
      </c>
      <c r="E8" s="13">
        <v>0</v>
      </c>
      <c r="F8" s="13">
        <v>0</v>
      </c>
      <c r="G8" s="13">
        <v>0</v>
      </c>
      <c r="H8" s="13">
        <v>0</v>
      </c>
    </row>
    <row r="9" s="2" customFormat="1" customHeight="1" spans="1:8">
      <c r="A9" s="11">
        <f t="shared" si="0"/>
        <v>9</v>
      </c>
      <c r="B9" s="12" t="s">
        <v>30</v>
      </c>
      <c r="C9" s="13" t="s">
        <v>30</v>
      </c>
      <c r="D9" s="12" t="s">
        <v>31</v>
      </c>
      <c r="E9" s="13">
        <v>0</v>
      </c>
      <c r="F9" s="13">
        <v>0</v>
      </c>
      <c r="G9" s="13">
        <v>0</v>
      </c>
      <c r="H9" s="13">
        <v>0</v>
      </c>
    </row>
    <row r="10" s="2" customFormat="1" customHeight="1" spans="1:8">
      <c r="A10" s="11">
        <f t="shared" si="0"/>
        <v>10</v>
      </c>
      <c r="B10" s="12" t="s">
        <v>30</v>
      </c>
      <c r="C10" s="13" t="s">
        <v>30</v>
      </c>
      <c r="D10" s="12" t="s">
        <v>32</v>
      </c>
      <c r="E10" s="13">
        <v>0</v>
      </c>
      <c r="F10" s="13">
        <v>0</v>
      </c>
      <c r="G10" s="13">
        <v>0</v>
      </c>
      <c r="H10" s="13">
        <v>0</v>
      </c>
    </row>
    <row r="11" s="2" customFormat="1" customHeight="1" spans="1:8">
      <c r="A11" s="11">
        <f t="shared" si="0"/>
        <v>11</v>
      </c>
      <c r="B11" s="12" t="s">
        <v>30</v>
      </c>
      <c r="C11" s="13" t="s">
        <v>30</v>
      </c>
      <c r="D11" s="12" t="s">
        <v>33</v>
      </c>
      <c r="E11" s="13">
        <v>0</v>
      </c>
      <c r="F11" s="13">
        <v>0</v>
      </c>
      <c r="G11" s="13">
        <v>0</v>
      </c>
      <c r="H11" s="13">
        <v>0</v>
      </c>
    </row>
    <row r="12" s="2" customFormat="1" customHeight="1" spans="1:8">
      <c r="A12" s="11">
        <f t="shared" si="0"/>
        <v>12</v>
      </c>
      <c r="B12" s="12" t="s">
        <v>30</v>
      </c>
      <c r="C12" s="13" t="s">
        <v>30</v>
      </c>
      <c r="D12" s="12" t="s">
        <v>34</v>
      </c>
      <c r="E12" s="13">
        <v>0</v>
      </c>
      <c r="F12" s="13">
        <v>0</v>
      </c>
      <c r="G12" s="13">
        <v>0</v>
      </c>
      <c r="H12" s="13">
        <v>0</v>
      </c>
    </row>
    <row r="13" s="2" customFormat="1" customHeight="1" spans="1:8">
      <c r="A13" s="11">
        <f t="shared" si="0"/>
        <v>13</v>
      </c>
      <c r="B13" s="12" t="s">
        <v>30</v>
      </c>
      <c r="C13" s="13" t="s">
        <v>30</v>
      </c>
      <c r="D13" s="12" t="s">
        <v>35</v>
      </c>
      <c r="E13" s="13">
        <v>639075.2</v>
      </c>
      <c r="F13" s="13">
        <v>639075.2</v>
      </c>
      <c r="G13" s="13">
        <v>0</v>
      </c>
      <c r="H13" s="13">
        <v>0</v>
      </c>
    </row>
    <row r="14" s="2" customFormat="1" customHeight="1" spans="1:8">
      <c r="A14" s="11">
        <f t="shared" si="0"/>
        <v>14</v>
      </c>
      <c r="B14" s="12" t="s">
        <v>30</v>
      </c>
      <c r="C14" s="13" t="s">
        <v>30</v>
      </c>
      <c r="D14" s="12" t="s">
        <v>36</v>
      </c>
      <c r="E14" s="13">
        <v>0</v>
      </c>
      <c r="F14" s="13">
        <v>0</v>
      </c>
      <c r="G14" s="13">
        <v>0</v>
      </c>
      <c r="H14" s="13">
        <v>0</v>
      </c>
    </row>
    <row r="15" s="2" customFormat="1" customHeight="1" spans="1:8">
      <c r="A15" s="11">
        <f t="shared" si="0"/>
        <v>15</v>
      </c>
      <c r="B15" s="12" t="s">
        <v>30</v>
      </c>
      <c r="C15" s="13" t="s">
        <v>30</v>
      </c>
      <c r="D15" s="12" t="s">
        <v>37</v>
      </c>
      <c r="E15" s="13">
        <v>0</v>
      </c>
      <c r="F15" s="13">
        <v>0</v>
      </c>
      <c r="G15" s="13">
        <v>0</v>
      </c>
      <c r="H15" s="13">
        <v>0</v>
      </c>
    </row>
    <row r="16" s="2" customFormat="1" customHeight="1" spans="1:8">
      <c r="A16" s="11">
        <f t="shared" si="0"/>
        <v>16</v>
      </c>
      <c r="B16" s="12" t="s">
        <v>30</v>
      </c>
      <c r="C16" s="13" t="s">
        <v>30</v>
      </c>
      <c r="D16" s="12" t="s">
        <v>38</v>
      </c>
      <c r="E16" s="13">
        <v>0</v>
      </c>
      <c r="F16" s="13">
        <v>0</v>
      </c>
      <c r="G16" s="13">
        <v>0</v>
      </c>
      <c r="H16" s="13">
        <v>0</v>
      </c>
    </row>
    <row r="17" s="2" customFormat="1" customHeight="1" spans="1:8">
      <c r="A17" s="11">
        <f t="shared" si="0"/>
        <v>17</v>
      </c>
      <c r="B17" s="12" t="s">
        <v>30</v>
      </c>
      <c r="C17" s="13" t="s">
        <v>30</v>
      </c>
      <c r="D17" s="12" t="s">
        <v>39</v>
      </c>
      <c r="E17" s="13">
        <v>0</v>
      </c>
      <c r="F17" s="13">
        <v>0</v>
      </c>
      <c r="G17" s="13">
        <v>0</v>
      </c>
      <c r="H17" s="13">
        <v>0</v>
      </c>
    </row>
    <row r="18" s="2" customFormat="1" customHeight="1" spans="1:8">
      <c r="A18" s="11">
        <f t="shared" si="0"/>
        <v>18</v>
      </c>
      <c r="B18" s="12" t="s">
        <v>30</v>
      </c>
      <c r="C18" s="13" t="s">
        <v>30</v>
      </c>
      <c r="D18" s="12" t="s">
        <v>40</v>
      </c>
      <c r="E18" s="13">
        <v>0</v>
      </c>
      <c r="F18" s="13">
        <v>0</v>
      </c>
      <c r="G18" s="13">
        <v>0</v>
      </c>
      <c r="H18" s="13">
        <v>0</v>
      </c>
    </row>
    <row r="19" s="2" customFormat="1" customHeight="1" spans="1:8">
      <c r="A19" s="11">
        <f t="shared" si="0"/>
        <v>19</v>
      </c>
      <c r="B19" s="12" t="s">
        <v>30</v>
      </c>
      <c r="C19" s="13" t="s">
        <v>30</v>
      </c>
      <c r="D19" s="12" t="s">
        <v>41</v>
      </c>
      <c r="E19" s="13">
        <v>0</v>
      </c>
      <c r="F19" s="13">
        <v>0</v>
      </c>
      <c r="G19" s="13">
        <v>0</v>
      </c>
      <c r="H19" s="13">
        <v>0</v>
      </c>
    </row>
    <row r="20" s="2" customFormat="1" customHeight="1" spans="1:8">
      <c r="A20" s="11">
        <f t="shared" si="0"/>
        <v>20</v>
      </c>
      <c r="B20" s="12" t="s">
        <v>30</v>
      </c>
      <c r="C20" s="13" t="s">
        <v>30</v>
      </c>
      <c r="D20" s="12" t="s">
        <v>42</v>
      </c>
      <c r="E20" s="13">
        <v>0</v>
      </c>
      <c r="F20" s="13">
        <v>0</v>
      </c>
      <c r="G20" s="13">
        <v>0</v>
      </c>
      <c r="H20" s="13">
        <v>0</v>
      </c>
    </row>
    <row r="21" s="2" customFormat="1" customHeight="1" spans="1:8">
      <c r="A21" s="11">
        <f t="shared" si="0"/>
        <v>21</v>
      </c>
      <c r="B21" s="12" t="s">
        <v>30</v>
      </c>
      <c r="C21" s="13" t="s">
        <v>30</v>
      </c>
      <c r="D21" s="12" t="s">
        <v>43</v>
      </c>
      <c r="E21" s="13">
        <v>0</v>
      </c>
      <c r="F21" s="13">
        <v>0</v>
      </c>
      <c r="G21" s="13">
        <v>0</v>
      </c>
      <c r="H21" s="13">
        <v>0</v>
      </c>
    </row>
    <row r="22" s="2" customFormat="1" customHeight="1" spans="1:8">
      <c r="A22" s="11">
        <f t="shared" si="0"/>
        <v>22</v>
      </c>
      <c r="B22" s="12" t="s">
        <v>30</v>
      </c>
      <c r="C22" s="13" t="s">
        <v>30</v>
      </c>
      <c r="D22" s="12" t="s">
        <v>44</v>
      </c>
      <c r="E22" s="13">
        <v>0</v>
      </c>
      <c r="F22" s="13">
        <v>0</v>
      </c>
      <c r="G22" s="13">
        <v>0</v>
      </c>
      <c r="H22" s="13">
        <v>0</v>
      </c>
    </row>
    <row r="23" s="2" customFormat="1" customHeight="1" spans="1:8">
      <c r="A23" s="11">
        <f t="shared" si="0"/>
        <v>23</v>
      </c>
      <c r="B23" s="12" t="s">
        <v>30</v>
      </c>
      <c r="C23" s="13" t="s">
        <v>30</v>
      </c>
      <c r="D23" s="12" t="s">
        <v>45</v>
      </c>
      <c r="E23" s="13">
        <v>0</v>
      </c>
      <c r="F23" s="13">
        <v>0</v>
      </c>
      <c r="G23" s="13">
        <v>0</v>
      </c>
      <c r="H23" s="13">
        <v>0</v>
      </c>
    </row>
    <row r="24" s="2" customFormat="1" customHeight="1" spans="1:8">
      <c r="A24" s="11">
        <f t="shared" si="0"/>
        <v>24</v>
      </c>
      <c r="B24" s="12" t="s">
        <v>30</v>
      </c>
      <c r="C24" s="13" t="s">
        <v>30</v>
      </c>
      <c r="D24" s="12" t="s">
        <v>46</v>
      </c>
      <c r="E24" s="13">
        <v>0</v>
      </c>
      <c r="F24" s="13">
        <v>0</v>
      </c>
      <c r="G24" s="13">
        <v>0</v>
      </c>
      <c r="H24" s="13">
        <v>0</v>
      </c>
    </row>
    <row r="25" s="2" customFormat="1" customHeight="1" spans="1:8">
      <c r="A25" s="11">
        <f t="shared" si="0"/>
        <v>25</v>
      </c>
      <c r="B25" s="12" t="s">
        <v>30</v>
      </c>
      <c r="C25" s="13" t="s">
        <v>30</v>
      </c>
      <c r="D25" s="12" t="s">
        <v>47</v>
      </c>
      <c r="E25" s="13">
        <v>0</v>
      </c>
      <c r="F25" s="13">
        <v>0</v>
      </c>
      <c r="G25" s="13">
        <v>0</v>
      </c>
      <c r="H25" s="13">
        <v>0</v>
      </c>
    </row>
    <row r="26" s="2" customFormat="1" customHeight="1" spans="1:8">
      <c r="A26" s="11">
        <f t="shared" si="0"/>
        <v>26</v>
      </c>
      <c r="B26" s="12" t="s">
        <v>30</v>
      </c>
      <c r="C26" s="13" t="s">
        <v>30</v>
      </c>
      <c r="D26" s="12" t="s">
        <v>48</v>
      </c>
      <c r="E26" s="13">
        <v>0</v>
      </c>
      <c r="F26" s="13">
        <v>0</v>
      </c>
      <c r="G26" s="13">
        <v>0</v>
      </c>
      <c r="H26" s="13">
        <v>0</v>
      </c>
    </row>
    <row r="27" s="2" customFormat="1" customHeight="1" spans="1:8">
      <c r="A27" s="11">
        <f t="shared" si="0"/>
        <v>27</v>
      </c>
      <c r="B27" s="12" t="s">
        <v>30</v>
      </c>
      <c r="C27" s="13" t="s">
        <v>30</v>
      </c>
      <c r="D27" s="12" t="s">
        <v>49</v>
      </c>
      <c r="E27" s="13">
        <v>0</v>
      </c>
      <c r="F27" s="13">
        <v>0</v>
      </c>
      <c r="G27" s="13">
        <v>0</v>
      </c>
      <c r="H27" s="13">
        <v>0</v>
      </c>
    </row>
    <row r="28" s="2" customFormat="1" customHeight="1" spans="1:8">
      <c r="A28" s="11">
        <f t="shared" si="0"/>
        <v>28</v>
      </c>
      <c r="B28" s="12" t="s">
        <v>50</v>
      </c>
      <c r="C28" s="13">
        <v>7417472.2</v>
      </c>
      <c r="D28" s="12" t="s">
        <v>51</v>
      </c>
      <c r="E28" s="13">
        <v>7417472.2</v>
      </c>
      <c r="F28" s="13">
        <v>7417472.2</v>
      </c>
      <c r="G28" s="13">
        <v>0</v>
      </c>
      <c r="H28" s="13">
        <v>0</v>
      </c>
    </row>
    <row r="29" s="2" customFormat="1" customHeight="1" spans="1:8">
      <c r="A29" s="11">
        <f t="shared" si="0"/>
        <v>29</v>
      </c>
      <c r="B29" s="12" t="s">
        <v>52</v>
      </c>
      <c r="C29" s="13">
        <v>0</v>
      </c>
      <c r="D29" s="12" t="s">
        <v>53</v>
      </c>
      <c r="E29" s="13">
        <v>0</v>
      </c>
      <c r="F29" s="13">
        <v>0</v>
      </c>
      <c r="G29" s="13">
        <v>0</v>
      </c>
      <c r="H29" s="13">
        <v>0</v>
      </c>
    </row>
    <row r="30" s="2" customFormat="1" customHeight="1" spans="1:8">
      <c r="A30" s="11">
        <f t="shared" si="0"/>
        <v>30</v>
      </c>
      <c r="B30" s="12" t="s">
        <v>54</v>
      </c>
      <c r="C30" s="13">
        <v>7417472.2</v>
      </c>
      <c r="D30" s="12" t="s">
        <v>54</v>
      </c>
      <c r="E30" s="13">
        <v>7417472.2</v>
      </c>
      <c r="F30" s="13">
        <v>7417472.2</v>
      </c>
      <c r="G30" s="13">
        <v>0</v>
      </c>
      <c r="H30" s="13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6"/>
  <sheetViews>
    <sheetView workbookViewId="0">
      <selection activeCell="A1" sqref="$A1:$XFD1048576"/>
    </sheetView>
  </sheetViews>
  <sheetFormatPr defaultColWidth="7" defaultRowHeight="15" customHeight="1"/>
  <cols>
    <col min="1" max="1" width="6.25" style="3" customWidth="1"/>
    <col min="2" max="2" width="13.75" style="4" customWidth="1"/>
    <col min="3" max="3" width="25" style="4" customWidth="1"/>
    <col min="4" max="7" width="10" style="5" customWidth="1"/>
    <col min="8" max="8" width="15" style="5" customWidth="1"/>
    <col min="9" max="11" width="10" style="5" customWidth="1"/>
    <col min="12" max="256" width="7.5" style="2" customWidth="1"/>
    <col min="257" max="16384" width="7" style="2"/>
  </cols>
  <sheetData>
    <row r="1" s="1" customFormat="1" ht="37.5" customHeight="1" spans="1:11">
      <c r="A1" s="14" t="s">
        <v>55</v>
      </c>
      <c r="B1" s="7"/>
      <c r="C1" s="7"/>
      <c r="D1" s="7"/>
      <c r="E1" s="7"/>
      <c r="F1" s="7"/>
      <c r="G1" s="7"/>
      <c r="H1" s="7"/>
      <c r="I1" s="7"/>
      <c r="J1" s="8"/>
      <c r="K1" s="7"/>
    </row>
    <row r="2" s="1" customFormat="1" customHeight="1" spans="1:11">
      <c r="A2" s="9" t="s">
        <v>1</v>
      </c>
      <c r="B2" s="7"/>
      <c r="C2" s="7"/>
      <c r="D2" s="7"/>
      <c r="E2" s="7"/>
      <c r="F2" s="9"/>
      <c r="G2" s="7"/>
      <c r="H2" s="9" t="s">
        <v>2</v>
      </c>
      <c r="I2" s="7"/>
      <c r="J2" s="8" t="s">
        <v>3</v>
      </c>
      <c r="K2" s="7"/>
    </row>
    <row r="3" s="1" customFormat="1" customHeight="1" spans="1:11">
      <c r="A3" s="10" t="s">
        <v>4</v>
      </c>
      <c r="B3" s="10" t="s">
        <v>56</v>
      </c>
      <c r="C3" s="10"/>
      <c r="D3" s="10" t="s">
        <v>57</v>
      </c>
      <c r="E3" s="10" t="s">
        <v>58</v>
      </c>
      <c r="F3" s="10" t="s">
        <v>59</v>
      </c>
      <c r="G3" s="10" t="s">
        <v>60</v>
      </c>
      <c r="H3" s="10"/>
      <c r="I3" s="10" t="s">
        <v>7</v>
      </c>
      <c r="J3" s="10" t="s">
        <v>8</v>
      </c>
      <c r="K3" s="10" t="s">
        <v>9</v>
      </c>
    </row>
    <row r="4" s="1" customFormat="1" customHeight="1" spans="1:11">
      <c r="A4" s="10"/>
      <c r="B4" s="10" t="s">
        <v>61</v>
      </c>
      <c r="C4" s="10" t="s">
        <v>62</v>
      </c>
      <c r="D4" s="10"/>
      <c r="E4" s="10"/>
      <c r="F4" s="10" t="s">
        <v>63</v>
      </c>
      <c r="G4" s="10" t="s">
        <v>64</v>
      </c>
      <c r="H4" s="10" t="s">
        <v>65</v>
      </c>
      <c r="I4" s="10"/>
      <c r="J4" s="10"/>
      <c r="K4" s="10"/>
    </row>
    <row r="5" s="1" customFormat="1" customHeight="1" spans="1:11">
      <c r="A5" s="10" t="s">
        <v>16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66</v>
      </c>
      <c r="J5" s="10" t="s">
        <v>67</v>
      </c>
      <c r="K5" s="10" t="s">
        <v>68</v>
      </c>
    </row>
    <row r="6" s="2" customFormat="1" customHeight="1" spans="1:11">
      <c r="A6" s="11">
        <f t="shared" ref="A6:A16" si="0">ROW()</f>
        <v>6</v>
      </c>
      <c r="B6" s="12" t="s">
        <v>30</v>
      </c>
      <c r="C6" s="12" t="s">
        <v>12</v>
      </c>
      <c r="D6" s="13">
        <v>7417472.2</v>
      </c>
      <c r="E6" s="13">
        <v>7417472.2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</row>
    <row r="7" s="2" customFormat="1" customHeight="1" spans="1:11">
      <c r="A7" s="11">
        <f t="shared" si="0"/>
        <v>7</v>
      </c>
      <c r="B7" s="12" t="s">
        <v>69</v>
      </c>
      <c r="C7" s="12" t="s">
        <v>70</v>
      </c>
      <c r="D7" s="13">
        <v>6778397</v>
      </c>
      <c r="E7" s="13">
        <v>6778397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</row>
    <row r="8" s="2" customFormat="1" customHeight="1" spans="1:11">
      <c r="A8" s="11">
        <f t="shared" si="0"/>
        <v>8</v>
      </c>
      <c r="B8" s="12" t="s">
        <v>71</v>
      </c>
      <c r="C8" s="12" t="s">
        <v>72</v>
      </c>
      <c r="D8" s="13">
        <v>6778397</v>
      </c>
      <c r="E8" s="13">
        <v>6778397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  <row r="9" s="2" customFormat="1" customHeight="1" spans="1:11">
      <c r="A9" s="11">
        <f t="shared" si="0"/>
        <v>9</v>
      </c>
      <c r="B9" s="12" t="s">
        <v>73</v>
      </c>
      <c r="C9" s="12" t="s">
        <v>74</v>
      </c>
      <c r="D9" s="13">
        <v>4378397</v>
      </c>
      <c r="E9" s="13">
        <v>4378397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</row>
    <row r="10" s="2" customFormat="1" customHeight="1" spans="1:11">
      <c r="A10" s="11">
        <f t="shared" si="0"/>
        <v>10</v>
      </c>
      <c r="B10" s="12" t="s">
        <v>75</v>
      </c>
      <c r="C10" s="12" t="s">
        <v>76</v>
      </c>
      <c r="D10" s="13">
        <v>800000</v>
      </c>
      <c r="E10" s="13">
        <v>800000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="2" customFormat="1" customHeight="1" spans="1:11">
      <c r="A11" s="11">
        <f t="shared" si="0"/>
        <v>11</v>
      </c>
      <c r="B11" s="12" t="s">
        <v>77</v>
      </c>
      <c r="C11" s="12" t="s">
        <v>78</v>
      </c>
      <c r="D11" s="13">
        <v>500000</v>
      </c>
      <c r="E11" s="13">
        <v>500000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</row>
    <row r="12" s="2" customFormat="1" customHeight="1" spans="1:11">
      <c r="A12" s="11">
        <f t="shared" si="0"/>
        <v>12</v>
      </c>
      <c r="B12" s="12" t="s">
        <v>79</v>
      </c>
      <c r="C12" s="12" t="s">
        <v>80</v>
      </c>
      <c r="D12" s="13">
        <v>300000</v>
      </c>
      <c r="E12" s="13">
        <v>300000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="2" customFormat="1" customHeight="1" spans="1:11">
      <c r="A13" s="11">
        <f t="shared" si="0"/>
        <v>13</v>
      </c>
      <c r="B13" s="12" t="s">
        <v>81</v>
      </c>
      <c r="C13" s="12" t="s">
        <v>82</v>
      </c>
      <c r="D13" s="13">
        <v>800000</v>
      </c>
      <c r="E13" s="13">
        <v>800000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="2" customFormat="1" customHeight="1" spans="1:11">
      <c r="A14" s="11">
        <f t="shared" si="0"/>
        <v>14</v>
      </c>
      <c r="B14" s="12" t="s">
        <v>83</v>
      </c>
      <c r="C14" s="12" t="s">
        <v>84</v>
      </c>
      <c r="D14" s="13">
        <v>639075.2</v>
      </c>
      <c r="E14" s="13">
        <v>639075.2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="2" customFormat="1" customHeight="1" spans="1:11">
      <c r="A15" s="11">
        <f t="shared" si="0"/>
        <v>15</v>
      </c>
      <c r="B15" s="12" t="s">
        <v>85</v>
      </c>
      <c r="C15" s="12" t="s">
        <v>86</v>
      </c>
      <c r="D15" s="13">
        <v>639075.2</v>
      </c>
      <c r="E15" s="13">
        <v>639075.2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="2" customFormat="1" customHeight="1" spans="1:11">
      <c r="A16" s="11">
        <f t="shared" si="0"/>
        <v>16</v>
      </c>
      <c r="B16" s="12" t="s">
        <v>87</v>
      </c>
      <c r="C16" s="12" t="s">
        <v>88</v>
      </c>
      <c r="D16" s="13">
        <v>639075.2</v>
      </c>
      <c r="E16" s="13">
        <v>639075.2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autoPageBreaks="0"/>
  </sheetPr>
  <dimension ref="A1:I16"/>
  <sheetViews>
    <sheetView showZeros="0" workbookViewId="0">
      <selection activeCell="A3" sqref="A3:I16"/>
    </sheetView>
  </sheetViews>
  <sheetFormatPr defaultColWidth="7" defaultRowHeight="15" customHeight="1"/>
  <cols>
    <col min="1" max="1" width="6.25" style="3" customWidth="1"/>
    <col min="2" max="2" width="14.375" style="4" customWidth="1"/>
    <col min="3" max="3" width="25" style="4" customWidth="1"/>
    <col min="4" max="9" width="12.5" style="5" customWidth="1"/>
    <col min="10" max="256" width="7.5" style="2" customWidth="1"/>
    <col min="257" max="16384" width="7" style="2"/>
  </cols>
  <sheetData>
    <row r="1" s="1" customFormat="1" ht="37.5" customHeight="1" spans="1:9">
      <c r="A1" s="14" t="s">
        <v>89</v>
      </c>
      <c r="B1" s="7"/>
      <c r="C1" s="7"/>
      <c r="D1" s="7"/>
      <c r="E1" s="7"/>
      <c r="F1" s="7"/>
      <c r="G1" s="7"/>
      <c r="H1" s="8"/>
      <c r="I1" s="7"/>
    </row>
    <row r="2" s="1" customFormat="1" customHeight="1" spans="1:9">
      <c r="A2" s="9" t="s">
        <v>1</v>
      </c>
      <c r="B2" s="7"/>
      <c r="C2" s="7"/>
      <c r="D2" s="7"/>
      <c r="E2" s="9"/>
      <c r="F2" s="9" t="s">
        <v>2</v>
      </c>
      <c r="G2" s="7"/>
      <c r="H2" s="8" t="s">
        <v>3</v>
      </c>
      <c r="I2" s="7"/>
    </row>
    <row r="3" s="1" customFormat="1" customHeight="1" spans="1:9">
      <c r="A3" s="10" t="s">
        <v>4</v>
      </c>
      <c r="B3" s="10" t="s">
        <v>56</v>
      </c>
      <c r="C3" s="10"/>
      <c r="D3" s="10" t="s">
        <v>90</v>
      </c>
      <c r="E3" s="10" t="s">
        <v>91</v>
      </c>
      <c r="F3" s="10" t="s">
        <v>92</v>
      </c>
      <c r="G3" s="10" t="s">
        <v>93</v>
      </c>
      <c r="H3" s="10" t="s">
        <v>94</v>
      </c>
      <c r="I3" s="10" t="s">
        <v>95</v>
      </c>
    </row>
    <row r="4" s="1" customFormat="1" customHeight="1" spans="1:9">
      <c r="A4" s="10"/>
      <c r="B4" s="10" t="s">
        <v>61</v>
      </c>
      <c r="C4" s="10" t="s">
        <v>62</v>
      </c>
      <c r="D4" s="10"/>
      <c r="E4" s="10"/>
      <c r="F4" s="10"/>
      <c r="G4" s="10"/>
      <c r="H4" s="10"/>
      <c r="I4" s="10"/>
    </row>
    <row r="5" s="1" customFormat="1" customHeight="1" spans="1:9">
      <c r="A5" s="10" t="s">
        <v>16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66</v>
      </c>
    </row>
    <row r="6" s="2" customFormat="1" customHeight="1" spans="1:9">
      <c r="A6" s="11">
        <f t="shared" ref="A6:A16" si="0">ROW()</f>
        <v>6</v>
      </c>
      <c r="B6" s="12" t="s">
        <v>30</v>
      </c>
      <c r="C6" s="12" t="s">
        <v>12</v>
      </c>
      <c r="D6" s="13">
        <v>7417472.2</v>
      </c>
      <c r="E6" s="13">
        <v>5017472.2</v>
      </c>
      <c r="F6" s="13">
        <v>2400000</v>
      </c>
      <c r="G6" s="13">
        <v>0</v>
      </c>
      <c r="H6" s="13">
        <v>0</v>
      </c>
      <c r="I6" s="13">
        <v>0</v>
      </c>
    </row>
    <row r="7" s="2" customFormat="1" customHeight="1" spans="1:9">
      <c r="A7" s="11">
        <f t="shared" si="0"/>
        <v>7</v>
      </c>
      <c r="B7" s="12" t="s">
        <v>69</v>
      </c>
      <c r="C7" s="12" t="s">
        <v>70</v>
      </c>
      <c r="D7" s="13">
        <v>6778397</v>
      </c>
      <c r="E7" s="13">
        <v>4378397</v>
      </c>
      <c r="F7" s="13">
        <v>2400000</v>
      </c>
      <c r="G7" s="13">
        <v>0</v>
      </c>
      <c r="H7" s="13">
        <v>0</v>
      </c>
      <c r="I7" s="13">
        <v>0</v>
      </c>
    </row>
    <row r="8" s="2" customFormat="1" customHeight="1" spans="1:9">
      <c r="A8" s="11">
        <f t="shared" si="0"/>
        <v>8</v>
      </c>
      <c r="B8" s="12" t="s">
        <v>71</v>
      </c>
      <c r="C8" s="12" t="s">
        <v>72</v>
      </c>
      <c r="D8" s="13">
        <v>6778397</v>
      </c>
      <c r="E8" s="13">
        <v>4378397</v>
      </c>
      <c r="F8" s="13">
        <v>2400000</v>
      </c>
      <c r="G8" s="13">
        <v>0</v>
      </c>
      <c r="H8" s="13">
        <v>0</v>
      </c>
      <c r="I8" s="13">
        <v>0</v>
      </c>
    </row>
    <row r="9" s="2" customFormat="1" customHeight="1" spans="1:9">
      <c r="A9" s="11">
        <f t="shared" si="0"/>
        <v>9</v>
      </c>
      <c r="B9" s="12" t="s">
        <v>73</v>
      </c>
      <c r="C9" s="12" t="s">
        <v>74</v>
      </c>
      <c r="D9" s="13">
        <v>4378397</v>
      </c>
      <c r="E9" s="13">
        <v>4378397</v>
      </c>
      <c r="F9" s="13">
        <v>0</v>
      </c>
      <c r="G9" s="13">
        <v>0</v>
      </c>
      <c r="H9" s="13">
        <v>0</v>
      </c>
      <c r="I9" s="13">
        <v>0</v>
      </c>
    </row>
    <row r="10" s="2" customFormat="1" customHeight="1" spans="1:9">
      <c r="A10" s="11">
        <f t="shared" si="0"/>
        <v>10</v>
      </c>
      <c r="B10" s="12" t="s">
        <v>75</v>
      </c>
      <c r="C10" s="12" t="s">
        <v>76</v>
      </c>
      <c r="D10" s="13">
        <v>800000</v>
      </c>
      <c r="E10" s="13">
        <v>0</v>
      </c>
      <c r="F10" s="13">
        <v>800000</v>
      </c>
      <c r="G10" s="13">
        <v>0</v>
      </c>
      <c r="H10" s="13">
        <v>0</v>
      </c>
      <c r="I10" s="13">
        <v>0</v>
      </c>
    </row>
    <row r="11" s="2" customFormat="1" customHeight="1" spans="1:9">
      <c r="A11" s="11">
        <f t="shared" si="0"/>
        <v>11</v>
      </c>
      <c r="B11" s="12" t="s">
        <v>77</v>
      </c>
      <c r="C11" s="12" t="s">
        <v>78</v>
      </c>
      <c r="D11" s="13">
        <v>500000</v>
      </c>
      <c r="E11" s="13">
        <v>0</v>
      </c>
      <c r="F11" s="13">
        <v>500000</v>
      </c>
      <c r="G11" s="13">
        <v>0</v>
      </c>
      <c r="H11" s="13">
        <v>0</v>
      </c>
      <c r="I11" s="13">
        <v>0</v>
      </c>
    </row>
    <row r="12" s="2" customFormat="1" customHeight="1" spans="1:9">
      <c r="A12" s="11">
        <f t="shared" si="0"/>
        <v>12</v>
      </c>
      <c r="B12" s="12" t="s">
        <v>79</v>
      </c>
      <c r="C12" s="12" t="s">
        <v>80</v>
      </c>
      <c r="D12" s="13">
        <v>300000</v>
      </c>
      <c r="E12" s="13">
        <v>0</v>
      </c>
      <c r="F12" s="13">
        <v>300000</v>
      </c>
      <c r="G12" s="13">
        <v>0</v>
      </c>
      <c r="H12" s="13">
        <v>0</v>
      </c>
      <c r="I12" s="13">
        <v>0</v>
      </c>
    </row>
    <row r="13" s="2" customFormat="1" customHeight="1" spans="1:9">
      <c r="A13" s="11">
        <f t="shared" si="0"/>
        <v>13</v>
      </c>
      <c r="B13" s="12" t="s">
        <v>81</v>
      </c>
      <c r="C13" s="12" t="s">
        <v>82</v>
      </c>
      <c r="D13" s="13">
        <v>800000</v>
      </c>
      <c r="E13" s="13">
        <v>0</v>
      </c>
      <c r="F13" s="13">
        <v>800000</v>
      </c>
      <c r="G13" s="13">
        <v>0</v>
      </c>
      <c r="H13" s="13">
        <v>0</v>
      </c>
      <c r="I13" s="13">
        <v>0</v>
      </c>
    </row>
    <row r="14" s="2" customFormat="1" customHeight="1" spans="1:9">
      <c r="A14" s="11">
        <f t="shared" si="0"/>
        <v>14</v>
      </c>
      <c r="B14" s="12" t="s">
        <v>83</v>
      </c>
      <c r="C14" s="12" t="s">
        <v>84</v>
      </c>
      <c r="D14" s="13">
        <v>639075.2</v>
      </c>
      <c r="E14" s="13">
        <v>639075.2</v>
      </c>
      <c r="F14" s="13">
        <v>0</v>
      </c>
      <c r="G14" s="13">
        <v>0</v>
      </c>
      <c r="H14" s="13">
        <v>0</v>
      </c>
      <c r="I14" s="13">
        <v>0</v>
      </c>
    </row>
    <row r="15" s="2" customFormat="1" customHeight="1" spans="1:9">
      <c r="A15" s="11">
        <f t="shared" si="0"/>
        <v>15</v>
      </c>
      <c r="B15" s="12" t="s">
        <v>85</v>
      </c>
      <c r="C15" s="12" t="s">
        <v>86</v>
      </c>
      <c r="D15" s="13">
        <v>639075.2</v>
      </c>
      <c r="E15" s="13">
        <v>639075.2</v>
      </c>
      <c r="F15" s="13">
        <v>0</v>
      </c>
      <c r="G15" s="13">
        <v>0</v>
      </c>
      <c r="H15" s="13">
        <v>0</v>
      </c>
      <c r="I15" s="13">
        <v>0</v>
      </c>
    </row>
    <row r="16" s="2" customFormat="1" customHeight="1" spans="1:9">
      <c r="A16" s="11">
        <f t="shared" si="0"/>
        <v>16</v>
      </c>
      <c r="B16" s="12" t="s">
        <v>87</v>
      </c>
      <c r="C16" s="12" t="s">
        <v>88</v>
      </c>
      <c r="D16" s="13">
        <v>639075.2</v>
      </c>
      <c r="E16" s="13">
        <v>639075.2</v>
      </c>
      <c r="F16" s="13">
        <v>0</v>
      </c>
      <c r="G16" s="13">
        <v>0</v>
      </c>
      <c r="H16" s="13">
        <v>0</v>
      </c>
      <c r="I16" s="13">
        <v>0</v>
      </c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autoPageBreaks="0"/>
  </sheetPr>
  <dimension ref="A1:H30"/>
  <sheetViews>
    <sheetView showZeros="0" workbookViewId="0">
      <selection activeCell="A3" sqref="A3:H30"/>
    </sheetView>
  </sheetViews>
  <sheetFormatPr defaultColWidth="7" defaultRowHeight="15" customHeight="1" outlineLevelCol="7"/>
  <cols>
    <col min="1" max="1" width="6.25" style="3" customWidth="1"/>
    <col min="2" max="2" width="32.5" style="4" customWidth="1"/>
    <col min="3" max="3" width="12.5" style="5" customWidth="1"/>
    <col min="4" max="4" width="32.5" style="4" customWidth="1"/>
    <col min="5" max="8" width="12.5" style="5" customWidth="1"/>
    <col min="9" max="256" width="7.5" style="2" customWidth="1"/>
    <col min="257" max="16384" width="7" style="2"/>
  </cols>
  <sheetData>
    <row r="1" s="1" customFormat="1" ht="37.5" customHeight="1" spans="1:8">
      <c r="A1" s="14" t="s">
        <v>0</v>
      </c>
      <c r="B1" s="7"/>
      <c r="C1" s="7"/>
      <c r="D1" s="7"/>
      <c r="E1" s="7"/>
      <c r="F1" s="7"/>
      <c r="G1" s="8"/>
      <c r="H1" s="7"/>
    </row>
    <row r="2" s="1" customFormat="1" customHeight="1" spans="1:8">
      <c r="A2" s="9" t="s">
        <v>1</v>
      </c>
      <c r="B2" s="7"/>
      <c r="C2" s="7"/>
      <c r="D2" s="7"/>
      <c r="E2" s="9" t="s">
        <v>2</v>
      </c>
      <c r="F2" s="7"/>
      <c r="G2" s="8" t="s">
        <v>3</v>
      </c>
      <c r="H2" s="7"/>
    </row>
    <row r="3" s="1" customFormat="1" customHeight="1" spans="1:8">
      <c r="A3" s="10" t="s">
        <v>4</v>
      </c>
      <c r="B3" s="10" t="s">
        <v>5</v>
      </c>
      <c r="C3" s="10"/>
      <c r="D3" s="10" t="s">
        <v>6</v>
      </c>
      <c r="E3" s="10"/>
      <c r="F3" s="10" t="s">
        <v>7</v>
      </c>
      <c r="G3" s="10" t="s">
        <v>8</v>
      </c>
      <c r="H3" s="10" t="s">
        <v>9</v>
      </c>
    </row>
    <row r="4" s="1" customFormat="1" ht="30" customHeight="1" spans="1:8">
      <c r="A4" s="10"/>
      <c r="B4" s="10" t="s">
        <v>10</v>
      </c>
      <c r="C4" s="10" t="s">
        <v>11</v>
      </c>
      <c r="D4" s="10" t="s">
        <v>10</v>
      </c>
      <c r="E4" s="10" t="s">
        <v>12</v>
      </c>
      <c r="F4" s="10" t="s">
        <v>13</v>
      </c>
      <c r="G4" s="10" t="s">
        <v>14</v>
      </c>
      <c r="H4" s="10" t="s">
        <v>15</v>
      </c>
    </row>
    <row r="5" s="1" customFormat="1" customHeight="1" spans="1:8">
      <c r="A5" s="10" t="s">
        <v>16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</row>
    <row r="6" s="2" customFormat="1" customHeight="1" spans="1:8">
      <c r="A6" s="11">
        <f t="shared" ref="A6:A30" si="0">ROW()</f>
        <v>6</v>
      </c>
      <c r="B6" s="12" t="s">
        <v>24</v>
      </c>
      <c r="C6" s="13">
        <v>7217472.2</v>
      </c>
      <c r="D6" s="12" t="s">
        <v>25</v>
      </c>
      <c r="E6" s="13">
        <v>6578397</v>
      </c>
      <c r="F6" s="13">
        <v>6578397</v>
      </c>
      <c r="G6" s="13">
        <v>0</v>
      </c>
      <c r="H6" s="13">
        <v>0</v>
      </c>
    </row>
    <row r="7" s="2" customFormat="1" customHeight="1" spans="1:8">
      <c r="A7" s="11">
        <f t="shared" si="0"/>
        <v>7</v>
      </c>
      <c r="B7" s="12" t="s">
        <v>26</v>
      </c>
      <c r="C7" s="13">
        <v>0</v>
      </c>
      <c r="D7" s="12" t="s">
        <v>27</v>
      </c>
      <c r="E7" s="13">
        <v>0</v>
      </c>
      <c r="F7" s="13">
        <v>0</v>
      </c>
      <c r="G7" s="13">
        <v>0</v>
      </c>
      <c r="H7" s="13">
        <v>0</v>
      </c>
    </row>
    <row r="8" s="2" customFormat="1" customHeight="1" spans="1:8">
      <c r="A8" s="11">
        <f t="shared" si="0"/>
        <v>8</v>
      </c>
      <c r="B8" s="12" t="s">
        <v>28</v>
      </c>
      <c r="C8" s="13">
        <v>0</v>
      </c>
      <c r="D8" s="12" t="s">
        <v>29</v>
      </c>
      <c r="E8" s="13">
        <v>0</v>
      </c>
      <c r="F8" s="13">
        <v>0</v>
      </c>
      <c r="G8" s="13">
        <v>0</v>
      </c>
      <c r="H8" s="13">
        <v>0</v>
      </c>
    </row>
    <row r="9" s="2" customFormat="1" customHeight="1" spans="1:8">
      <c r="A9" s="11">
        <f t="shared" si="0"/>
        <v>9</v>
      </c>
      <c r="B9" s="12" t="s">
        <v>30</v>
      </c>
      <c r="C9" s="13" t="s">
        <v>30</v>
      </c>
      <c r="D9" s="12" t="s">
        <v>31</v>
      </c>
      <c r="E9" s="13">
        <v>0</v>
      </c>
      <c r="F9" s="13">
        <v>0</v>
      </c>
      <c r="G9" s="13">
        <v>0</v>
      </c>
      <c r="H9" s="13">
        <v>0</v>
      </c>
    </row>
    <row r="10" s="2" customFormat="1" customHeight="1" spans="1:8">
      <c r="A10" s="11">
        <f t="shared" si="0"/>
        <v>10</v>
      </c>
      <c r="B10" s="12" t="s">
        <v>30</v>
      </c>
      <c r="C10" s="13" t="s">
        <v>30</v>
      </c>
      <c r="D10" s="12" t="s">
        <v>32</v>
      </c>
      <c r="E10" s="13">
        <v>0</v>
      </c>
      <c r="F10" s="13">
        <v>0</v>
      </c>
      <c r="G10" s="13">
        <v>0</v>
      </c>
      <c r="H10" s="13">
        <v>0</v>
      </c>
    </row>
    <row r="11" s="2" customFormat="1" customHeight="1" spans="1:8">
      <c r="A11" s="11">
        <f t="shared" si="0"/>
        <v>11</v>
      </c>
      <c r="B11" s="12" t="s">
        <v>30</v>
      </c>
      <c r="C11" s="13" t="s">
        <v>30</v>
      </c>
      <c r="D11" s="12" t="s">
        <v>33</v>
      </c>
      <c r="E11" s="13">
        <v>0</v>
      </c>
      <c r="F11" s="13">
        <v>0</v>
      </c>
      <c r="G11" s="13">
        <v>0</v>
      </c>
      <c r="H11" s="13">
        <v>0</v>
      </c>
    </row>
    <row r="12" s="2" customFormat="1" customHeight="1" spans="1:8">
      <c r="A12" s="11">
        <f t="shared" si="0"/>
        <v>12</v>
      </c>
      <c r="B12" s="12" t="s">
        <v>30</v>
      </c>
      <c r="C12" s="13" t="s">
        <v>30</v>
      </c>
      <c r="D12" s="12" t="s">
        <v>34</v>
      </c>
      <c r="E12" s="13">
        <v>0</v>
      </c>
      <c r="F12" s="13">
        <v>0</v>
      </c>
      <c r="G12" s="13">
        <v>0</v>
      </c>
      <c r="H12" s="13">
        <v>0</v>
      </c>
    </row>
    <row r="13" s="2" customFormat="1" customHeight="1" spans="1:8">
      <c r="A13" s="11">
        <f t="shared" si="0"/>
        <v>13</v>
      </c>
      <c r="B13" s="12" t="s">
        <v>30</v>
      </c>
      <c r="C13" s="13" t="s">
        <v>30</v>
      </c>
      <c r="D13" s="12" t="s">
        <v>35</v>
      </c>
      <c r="E13" s="13">
        <v>639075.2</v>
      </c>
      <c r="F13" s="13">
        <v>639075.2</v>
      </c>
      <c r="G13" s="13">
        <v>0</v>
      </c>
      <c r="H13" s="13">
        <v>0</v>
      </c>
    </row>
    <row r="14" s="2" customFormat="1" customHeight="1" spans="1:8">
      <c r="A14" s="11">
        <f t="shared" si="0"/>
        <v>14</v>
      </c>
      <c r="B14" s="12" t="s">
        <v>30</v>
      </c>
      <c r="C14" s="13" t="s">
        <v>30</v>
      </c>
      <c r="D14" s="12" t="s">
        <v>36</v>
      </c>
      <c r="E14" s="13">
        <v>0</v>
      </c>
      <c r="F14" s="13">
        <v>0</v>
      </c>
      <c r="G14" s="13">
        <v>0</v>
      </c>
      <c r="H14" s="13">
        <v>0</v>
      </c>
    </row>
    <row r="15" s="2" customFormat="1" customHeight="1" spans="1:8">
      <c r="A15" s="11">
        <f t="shared" si="0"/>
        <v>15</v>
      </c>
      <c r="B15" s="12" t="s">
        <v>30</v>
      </c>
      <c r="C15" s="13" t="s">
        <v>30</v>
      </c>
      <c r="D15" s="12" t="s">
        <v>37</v>
      </c>
      <c r="E15" s="13">
        <v>0</v>
      </c>
      <c r="F15" s="13">
        <v>0</v>
      </c>
      <c r="G15" s="13">
        <v>0</v>
      </c>
      <c r="H15" s="13">
        <v>0</v>
      </c>
    </row>
    <row r="16" s="2" customFormat="1" customHeight="1" spans="1:8">
      <c r="A16" s="11">
        <f t="shared" si="0"/>
        <v>16</v>
      </c>
      <c r="B16" s="12" t="s">
        <v>30</v>
      </c>
      <c r="C16" s="13" t="s">
        <v>30</v>
      </c>
      <c r="D16" s="12" t="s">
        <v>38</v>
      </c>
      <c r="E16" s="13">
        <v>0</v>
      </c>
      <c r="F16" s="13">
        <v>0</v>
      </c>
      <c r="G16" s="13">
        <v>0</v>
      </c>
      <c r="H16" s="13">
        <v>0</v>
      </c>
    </row>
    <row r="17" s="2" customFormat="1" customHeight="1" spans="1:8">
      <c r="A17" s="11">
        <f t="shared" si="0"/>
        <v>17</v>
      </c>
      <c r="B17" s="12" t="s">
        <v>30</v>
      </c>
      <c r="C17" s="13" t="s">
        <v>30</v>
      </c>
      <c r="D17" s="12" t="s">
        <v>39</v>
      </c>
      <c r="E17" s="13">
        <v>0</v>
      </c>
      <c r="F17" s="13">
        <v>0</v>
      </c>
      <c r="G17" s="13">
        <v>0</v>
      </c>
      <c r="H17" s="13">
        <v>0</v>
      </c>
    </row>
    <row r="18" s="2" customFormat="1" customHeight="1" spans="1:8">
      <c r="A18" s="11">
        <f t="shared" si="0"/>
        <v>18</v>
      </c>
      <c r="B18" s="12" t="s">
        <v>30</v>
      </c>
      <c r="C18" s="13" t="s">
        <v>30</v>
      </c>
      <c r="D18" s="12" t="s">
        <v>40</v>
      </c>
      <c r="E18" s="13">
        <v>0</v>
      </c>
      <c r="F18" s="13">
        <v>0</v>
      </c>
      <c r="G18" s="13">
        <v>0</v>
      </c>
      <c r="H18" s="13">
        <v>0</v>
      </c>
    </row>
    <row r="19" s="2" customFormat="1" customHeight="1" spans="1:8">
      <c r="A19" s="11">
        <f t="shared" si="0"/>
        <v>19</v>
      </c>
      <c r="B19" s="12" t="s">
        <v>30</v>
      </c>
      <c r="C19" s="13" t="s">
        <v>30</v>
      </c>
      <c r="D19" s="12" t="s">
        <v>41</v>
      </c>
      <c r="E19" s="13">
        <v>0</v>
      </c>
      <c r="F19" s="13">
        <v>0</v>
      </c>
      <c r="G19" s="13">
        <v>0</v>
      </c>
      <c r="H19" s="13">
        <v>0</v>
      </c>
    </row>
    <row r="20" s="2" customFormat="1" customHeight="1" spans="1:8">
      <c r="A20" s="11">
        <f t="shared" si="0"/>
        <v>20</v>
      </c>
      <c r="B20" s="12" t="s">
        <v>30</v>
      </c>
      <c r="C20" s="13" t="s">
        <v>30</v>
      </c>
      <c r="D20" s="12" t="s">
        <v>42</v>
      </c>
      <c r="E20" s="13">
        <v>0</v>
      </c>
      <c r="F20" s="13">
        <v>0</v>
      </c>
      <c r="G20" s="13">
        <v>0</v>
      </c>
      <c r="H20" s="13">
        <v>0</v>
      </c>
    </row>
    <row r="21" s="2" customFormat="1" customHeight="1" spans="1:8">
      <c r="A21" s="11">
        <f t="shared" si="0"/>
        <v>21</v>
      </c>
      <c r="B21" s="12" t="s">
        <v>30</v>
      </c>
      <c r="C21" s="13" t="s">
        <v>30</v>
      </c>
      <c r="D21" s="12" t="s">
        <v>43</v>
      </c>
      <c r="E21" s="13">
        <v>0</v>
      </c>
      <c r="F21" s="13">
        <v>0</v>
      </c>
      <c r="G21" s="13">
        <v>0</v>
      </c>
      <c r="H21" s="13">
        <v>0</v>
      </c>
    </row>
    <row r="22" s="2" customFormat="1" customHeight="1" spans="1:8">
      <c r="A22" s="11">
        <f t="shared" si="0"/>
        <v>22</v>
      </c>
      <c r="B22" s="12" t="s">
        <v>30</v>
      </c>
      <c r="C22" s="13" t="s">
        <v>30</v>
      </c>
      <c r="D22" s="12" t="s">
        <v>44</v>
      </c>
      <c r="E22" s="13">
        <v>0</v>
      </c>
      <c r="F22" s="13">
        <v>0</v>
      </c>
      <c r="G22" s="13">
        <v>0</v>
      </c>
      <c r="H22" s="13">
        <v>0</v>
      </c>
    </row>
    <row r="23" s="2" customFormat="1" customHeight="1" spans="1:8">
      <c r="A23" s="11">
        <f t="shared" si="0"/>
        <v>23</v>
      </c>
      <c r="B23" s="12" t="s">
        <v>30</v>
      </c>
      <c r="C23" s="13" t="s">
        <v>30</v>
      </c>
      <c r="D23" s="12" t="s">
        <v>45</v>
      </c>
      <c r="E23" s="13">
        <v>0</v>
      </c>
      <c r="F23" s="13">
        <v>0</v>
      </c>
      <c r="G23" s="13">
        <v>0</v>
      </c>
      <c r="H23" s="13">
        <v>0</v>
      </c>
    </row>
    <row r="24" s="2" customFormat="1" customHeight="1" spans="1:8">
      <c r="A24" s="11">
        <f t="shared" si="0"/>
        <v>24</v>
      </c>
      <c r="B24" s="12" t="s">
        <v>30</v>
      </c>
      <c r="C24" s="13" t="s">
        <v>30</v>
      </c>
      <c r="D24" s="12" t="s">
        <v>46</v>
      </c>
      <c r="E24" s="13">
        <v>0</v>
      </c>
      <c r="F24" s="13">
        <v>0</v>
      </c>
      <c r="G24" s="13">
        <v>0</v>
      </c>
      <c r="H24" s="13">
        <v>0</v>
      </c>
    </row>
    <row r="25" s="2" customFormat="1" customHeight="1" spans="1:8">
      <c r="A25" s="11">
        <f t="shared" si="0"/>
        <v>25</v>
      </c>
      <c r="B25" s="12" t="s">
        <v>30</v>
      </c>
      <c r="C25" s="13" t="s">
        <v>30</v>
      </c>
      <c r="D25" s="12" t="s">
        <v>47</v>
      </c>
      <c r="E25" s="13">
        <v>0</v>
      </c>
      <c r="F25" s="13">
        <v>0</v>
      </c>
      <c r="G25" s="13">
        <v>0</v>
      </c>
      <c r="H25" s="13">
        <v>0</v>
      </c>
    </row>
    <row r="26" s="2" customFormat="1" customHeight="1" spans="1:8">
      <c r="A26" s="11">
        <f t="shared" si="0"/>
        <v>26</v>
      </c>
      <c r="B26" s="12" t="s">
        <v>30</v>
      </c>
      <c r="C26" s="13" t="s">
        <v>30</v>
      </c>
      <c r="D26" s="12" t="s">
        <v>48</v>
      </c>
      <c r="E26" s="13">
        <v>0</v>
      </c>
      <c r="F26" s="13">
        <v>0</v>
      </c>
      <c r="G26" s="13">
        <v>0</v>
      </c>
      <c r="H26" s="13">
        <v>0</v>
      </c>
    </row>
    <row r="27" s="2" customFormat="1" customHeight="1" spans="1:8">
      <c r="A27" s="11">
        <f t="shared" si="0"/>
        <v>27</v>
      </c>
      <c r="B27" s="12" t="s">
        <v>30</v>
      </c>
      <c r="C27" s="13" t="s">
        <v>30</v>
      </c>
      <c r="D27" s="12" t="s">
        <v>49</v>
      </c>
      <c r="E27" s="13">
        <v>0</v>
      </c>
      <c r="F27" s="13">
        <v>0</v>
      </c>
      <c r="G27" s="13">
        <v>0</v>
      </c>
      <c r="H27" s="13">
        <v>0</v>
      </c>
    </row>
    <row r="28" s="2" customFormat="1" customHeight="1" spans="1:8">
      <c r="A28" s="11">
        <f t="shared" si="0"/>
        <v>28</v>
      </c>
      <c r="B28" s="12" t="s">
        <v>50</v>
      </c>
      <c r="C28" s="13">
        <v>7217472.2</v>
      </c>
      <c r="D28" s="12" t="s">
        <v>51</v>
      </c>
      <c r="E28" s="13">
        <v>7217472.2</v>
      </c>
      <c r="F28" s="13">
        <v>7217472.2</v>
      </c>
      <c r="G28" s="13">
        <v>0</v>
      </c>
      <c r="H28" s="13">
        <v>0</v>
      </c>
    </row>
    <row r="29" s="2" customFormat="1" customHeight="1" spans="1:8">
      <c r="A29" s="11">
        <f t="shared" si="0"/>
        <v>29</v>
      </c>
      <c r="B29" s="12" t="s">
        <v>52</v>
      </c>
      <c r="C29" s="13">
        <v>0</v>
      </c>
      <c r="D29" s="12" t="s">
        <v>53</v>
      </c>
      <c r="E29" s="13">
        <v>0</v>
      </c>
      <c r="F29" s="13">
        <v>0</v>
      </c>
      <c r="G29" s="13">
        <v>0</v>
      </c>
      <c r="H29" s="13">
        <v>0</v>
      </c>
    </row>
    <row r="30" s="2" customFormat="1" customHeight="1" spans="1:8">
      <c r="A30" s="11">
        <f t="shared" si="0"/>
        <v>30</v>
      </c>
      <c r="B30" s="12" t="s">
        <v>54</v>
      </c>
      <c r="C30" s="13">
        <v>7217472.2</v>
      </c>
      <c r="D30" s="12" t="s">
        <v>54</v>
      </c>
      <c r="E30" s="13">
        <v>7217472.2</v>
      </c>
      <c r="F30" s="13">
        <v>7217472.2</v>
      </c>
      <c r="G30" s="13">
        <v>0</v>
      </c>
      <c r="H30" s="13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autoPageBreaks="0"/>
  </sheetPr>
  <dimension ref="A1:F16"/>
  <sheetViews>
    <sheetView showZeros="0" workbookViewId="0">
      <selection activeCell="A3" sqref="A3:F16"/>
    </sheetView>
  </sheetViews>
  <sheetFormatPr defaultColWidth="7" defaultRowHeight="15" customHeight="1" outlineLevelCol="5"/>
  <cols>
    <col min="1" max="1" width="6.25" style="3" customWidth="1"/>
    <col min="2" max="2" width="14.375" style="4" customWidth="1"/>
    <col min="3" max="3" width="25" style="4" customWidth="1"/>
    <col min="4" max="6" width="25" style="5" customWidth="1"/>
    <col min="7" max="256" width="7.5" style="2" customWidth="1"/>
    <col min="257" max="16384" width="7" style="2"/>
  </cols>
  <sheetData>
    <row r="1" s="1" customFormat="1" ht="37.5" customHeight="1" spans="1:6">
      <c r="A1" s="14" t="s">
        <v>96</v>
      </c>
      <c r="B1" s="7"/>
      <c r="C1" s="7"/>
      <c r="D1" s="7"/>
      <c r="E1" s="8"/>
      <c r="F1" s="7"/>
    </row>
    <row r="2" s="1" customFormat="1" customHeight="1" spans="1:6">
      <c r="A2" s="9" t="s">
        <v>1</v>
      </c>
      <c r="B2" s="7"/>
      <c r="C2" s="7"/>
      <c r="D2" s="7"/>
      <c r="E2" s="9" t="s">
        <v>2</v>
      </c>
      <c r="F2" s="8" t="s">
        <v>3</v>
      </c>
    </row>
    <row r="3" s="1" customFormat="1" customHeight="1" spans="1:6">
      <c r="A3" s="10" t="s">
        <v>4</v>
      </c>
      <c r="B3" s="10" t="s">
        <v>56</v>
      </c>
      <c r="C3" s="10"/>
      <c r="D3" s="10" t="s">
        <v>12</v>
      </c>
      <c r="E3" s="10" t="s">
        <v>91</v>
      </c>
      <c r="F3" s="10" t="s">
        <v>92</v>
      </c>
    </row>
    <row r="4" s="1" customFormat="1" customHeight="1" spans="1:6">
      <c r="A4" s="10"/>
      <c r="B4" s="10" t="s">
        <v>61</v>
      </c>
      <c r="C4" s="10" t="s">
        <v>62</v>
      </c>
      <c r="D4" s="10"/>
      <c r="E4" s="10"/>
      <c r="F4" s="10"/>
    </row>
    <row r="5" s="1" customFormat="1" customHeight="1" spans="1:6">
      <c r="A5" s="10" t="s">
        <v>16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</row>
    <row r="6" s="2" customFormat="1" customHeight="1" spans="1:6">
      <c r="A6" s="11">
        <f t="shared" ref="A6:A16" si="0">ROW()</f>
        <v>6</v>
      </c>
      <c r="B6" s="12" t="s">
        <v>30</v>
      </c>
      <c r="C6" s="12" t="s">
        <v>12</v>
      </c>
      <c r="D6" s="13">
        <v>7417472.2</v>
      </c>
      <c r="E6" s="13">
        <v>5017472.2</v>
      </c>
      <c r="F6" s="13">
        <v>2400000</v>
      </c>
    </row>
    <row r="7" s="2" customFormat="1" customHeight="1" spans="1:6">
      <c r="A7" s="11">
        <f t="shared" si="0"/>
        <v>7</v>
      </c>
      <c r="B7" s="12" t="s">
        <v>69</v>
      </c>
      <c r="C7" s="12" t="s">
        <v>70</v>
      </c>
      <c r="D7" s="13">
        <v>6778397</v>
      </c>
      <c r="E7" s="13">
        <v>4378397</v>
      </c>
      <c r="F7" s="13">
        <v>2400000</v>
      </c>
    </row>
    <row r="8" s="2" customFormat="1" customHeight="1" spans="1:6">
      <c r="A8" s="11">
        <f t="shared" si="0"/>
        <v>8</v>
      </c>
      <c r="B8" s="12" t="s">
        <v>71</v>
      </c>
      <c r="C8" s="12" t="s">
        <v>72</v>
      </c>
      <c r="D8" s="13">
        <v>6778397</v>
      </c>
      <c r="E8" s="13">
        <v>4378397</v>
      </c>
      <c r="F8" s="13">
        <v>2400000</v>
      </c>
    </row>
    <row r="9" s="2" customFormat="1" customHeight="1" spans="1:6">
      <c r="A9" s="11">
        <f t="shared" si="0"/>
        <v>9</v>
      </c>
      <c r="B9" s="12" t="s">
        <v>73</v>
      </c>
      <c r="C9" s="12" t="s">
        <v>74</v>
      </c>
      <c r="D9" s="13">
        <v>4378397</v>
      </c>
      <c r="E9" s="13">
        <v>4378397</v>
      </c>
      <c r="F9" s="13">
        <v>0</v>
      </c>
    </row>
    <row r="10" s="2" customFormat="1" customHeight="1" spans="1:6">
      <c r="A10" s="11">
        <f t="shared" si="0"/>
        <v>10</v>
      </c>
      <c r="B10" s="12" t="s">
        <v>75</v>
      </c>
      <c r="C10" s="12" t="s">
        <v>76</v>
      </c>
      <c r="D10" s="13">
        <v>800000</v>
      </c>
      <c r="E10" s="13">
        <v>0</v>
      </c>
      <c r="F10" s="13">
        <v>800000</v>
      </c>
    </row>
    <row r="11" s="2" customFormat="1" customHeight="1" spans="1:6">
      <c r="A11" s="11">
        <f t="shared" si="0"/>
        <v>11</v>
      </c>
      <c r="B11" s="12" t="s">
        <v>77</v>
      </c>
      <c r="C11" s="12" t="s">
        <v>78</v>
      </c>
      <c r="D11" s="13">
        <v>500000</v>
      </c>
      <c r="E11" s="13">
        <v>0</v>
      </c>
      <c r="F11" s="13">
        <v>500000</v>
      </c>
    </row>
    <row r="12" s="2" customFormat="1" customHeight="1" spans="1:6">
      <c r="A12" s="11">
        <f t="shared" si="0"/>
        <v>12</v>
      </c>
      <c r="B12" s="12" t="s">
        <v>79</v>
      </c>
      <c r="C12" s="12" t="s">
        <v>80</v>
      </c>
      <c r="D12" s="13">
        <v>300000</v>
      </c>
      <c r="E12" s="13">
        <v>0</v>
      </c>
      <c r="F12" s="13">
        <v>300000</v>
      </c>
    </row>
    <row r="13" s="2" customFormat="1" customHeight="1" spans="1:6">
      <c r="A13" s="11">
        <f t="shared" si="0"/>
        <v>13</v>
      </c>
      <c r="B13" s="12" t="s">
        <v>81</v>
      </c>
      <c r="C13" s="12" t="s">
        <v>82</v>
      </c>
      <c r="D13" s="13">
        <v>800000</v>
      </c>
      <c r="E13" s="13">
        <v>0</v>
      </c>
      <c r="F13" s="13">
        <v>800000</v>
      </c>
    </row>
    <row r="14" s="2" customFormat="1" customHeight="1" spans="1:6">
      <c r="A14" s="11">
        <f t="shared" si="0"/>
        <v>14</v>
      </c>
      <c r="B14" s="12" t="s">
        <v>83</v>
      </c>
      <c r="C14" s="12" t="s">
        <v>84</v>
      </c>
      <c r="D14" s="13">
        <v>639075.2</v>
      </c>
      <c r="E14" s="13">
        <v>639075.2</v>
      </c>
      <c r="F14" s="13">
        <v>0</v>
      </c>
    </row>
    <row r="15" s="2" customFormat="1" customHeight="1" spans="1:6">
      <c r="A15" s="11">
        <f t="shared" si="0"/>
        <v>15</v>
      </c>
      <c r="B15" s="12" t="s">
        <v>85</v>
      </c>
      <c r="C15" s="12" t="s">
        <v>86</v>
      </c>
      <c r="D15" s="13">
        <v>639075.2</v>
      </c>
      <c r="E15" s="13">
        <v>639075.2</v>
      </c>
      <c r="F15" s="13">
        <v>0</v>
      </c>
    </row>
    <row r="16" s="2" customFormat="1" customHeight="1" spans="1:6">
      <c r="A16" s="11">
        <f t="shared" si="0"/>
        <v>16</v>
      </c>
      <c r="B16" s="12" t="s">
        <v>87</v>
      </c>
      <c r="C16" s="12" t="s">
        <v>88</v>
      </c>
      <c r="D16" s="13">
        <v>639075.2</v>
      </c>
      <c r="E16" s="13">
        <v>639075.2</v>
      </c>
      <c r="F16" s="13">
        <v>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autoPageBreaks="0"/>
  </sheetPr>
  <dimension ref="A1:F30"/>
  <sheetViews>
    <sheetView showZeros="0" topLeftCell="A4" workbookViewId="0">
      <selection activeCell="F24" sqref="F24"/>
    </sheetView>
  </sheetViews>
  <sheetFormatPr defaultColWidth="7" defaultRowHeight="15" customHeight="1" outlineLevelCol="5"/>
  <cols>
    <col min="1" max="1" width="6.25" style="3" customWidth="1"/>
    <col min="2" max="2" width="14.375" style="4" customWidth="1"/>
    <col min="3" max="3" width="25" style="4" customWidth="1"/>
    <col min="4" max="6" width="25" style="5" customWidth="1"/>
    <col min="7" max="256" width="7.5" style="2" customWidth="1"/>
    <col min="257" max="16384" width="7" style="2"/>
  </cols>
  <sheetData>
    <row r="1" s="1" customFormat="1" ht="37.5" customHeight="1" spans="1:6">
      <c r="A1" s="14" t="s">
        <v>97</v>
      </c>
      <c r="B1" s="7"/>
      <c r="C1" s="7"/>
      <c r="D1" s="7"/>
      <c r="E1" s="8"/>
      <c r="F1" s="7"/>
    </row>
    <row r="2" s="1" customFormat="1" customHeight="1" spans="1:6">
      <c r="A2" s="9" t="s">
        <v>1</v>
      </c>
      <c r="B2" s="7"/>
      <c r="C2" s="7"/>
      <c r="D2" s="7"/>
      <c r="E2" s="9" t="s">
        <v>2</v>
      </c>
      <c r="F2" s="8" t="s">
        <v>3</v>
      </c>
    </row>
    <row r="3" s="1" customFormat="1" customHeight="1" spans="1:6">
      <c r="A3" s="10" t="s">
        <v>4</v>
      </c>
      <c r="B3" s="10" t="s">
        <v>56</v>
      </c>
      <c r="C3" s="10"/>
      <c r="D3" s="10" t="s">
        <v>91</v>
      </c>
      <c r="E3" s="10"/>
      <c r="F3" s="10"/>
    </row>
    <row r="4" s="1" customFormat="1" customHeight="1" spans="1:6">
      <c r="A4" s="10"/>
      <c r="B4" s="10" t="s">
        <v>98</v>
      </c>
      <c r="C4" s="10" t="s">
        <v>62</v>
      </c>
      <c r="D4" s="10" t="s">
        <v>12</v>
      </c>
      <c r="E4" s="10" t="s">
        <v>99</v>
      </c>
      <c r="F4" s="10" t="s">
        <v>100</v>
      </c>
    </row>
    <row r="5" s="1" customFormat="1" customHeight="1" spans="1:6">
      <c r="A5" s="10" t="s">
        <v>16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</row>
    <row r="6" s="2" customFormat="1" customHeight="1" spans="1:6">
      <c r="A6" s="11">
        <f t="shared" ref="A6:A30" si="0">ROW()</f>
        <v>6</v>
      </c>
      <c r="B6" s="12" t="s">
        <v>30</v>
      </c>
      <c r="C6" s="12" t="s">
        <v>12</v>
      </c>
      <c r="D6" s="13">
        <v>5017472.2</v>
      </c>
      <c r="E6" s="13">
        <v>4817472.2</v>
      </c>
      <c r="F6" s="13">
        <v>200000</v>
      </c>
    </row>
    <row r="7" s="2" customFormat="1" customHeight="1" spans="1:6">
      <c r="A7" s="11">
        <f t="shared" si="0"/>
        <v>7</v>
      </c>
      <c r="B7" s="12" t="s">
        <v>101</v>
      </c>
      <c r="C7" s="12" t="s">
        <v>102</v>
      </c>
      <c r="D7" s="13">
        <v>4104573</v>
      </c>
      <c r="E7" s="13">
        <v>4104573</v>
      </c>
      <c r="F7" s="13">
        <v>0</v>
      </c>
    </row>
    <row r="8" s="2" customFormat="1" customHeight="1" spans="1:6">
      <c r="A8" s="11">
        <f t="shared" si="0"/>
        <v>8</v>
      </c>
      <c r="B8" s="12" t="s">
        <v>103</v>
      </c>
      <c r="C8" s="12" t="s">
        <v>104</v>
      </c>
      <c r="D8" s="13">
        <v>1748684</v>
      </c>
      <c r="E8" s="13">
        <v>1748684</v>
      </c>
      <c r="F8" s="13">
        <v>0</v>
      </c>
    </row>
    <row r="9" s="2" customFormat="1" customHeight="1" spans="1:6">
      <c r="A9" s="11">
        <f t="shared" si="0"/>
        <v>9</v>
      </c>
      <c r="B9" s="12" t="s">
        <v>105</v>
      </c>
      <c r="C9" s="12" t="s">
        <v>106</v>
      </c>
      <c r="D9" s="13">
        <v>308900</v>
      </c>
      <c r="E9" s="13">
        <v>308900</v>
      </c>
      <c r="F9" s="13">
        <v>0</v>
      </c>
    </row>
    <row r="10" s="2" customFormat="1" customHeight="1" spans="1:6">
      <c r="A10" s="11">
        <f t="shared" si="0"/>
        <v>10</v>
      </c>
      <c r="B10" s="12" t="s">
        <v>107</v>
      </c>
      <c r="C10" s="12" t="s">
        <v>108</v>
      </c>
      <c r="D10" s="13">
        <v>77557</v>
      </c>
      <c r="E10" s="13">
        <v>77557</v>
      </c>
      <c r="F10" s="13">
        <v>0</v>
      </c>
    </row>
    <row r="11" s="2" customFormat="1" customHeight="1" spans="1:6">
      <c r="A11" s="11">
        <f t="shared" si="0"/>
        <v>11</v>
      </c>
      <c r="B11" s="12" t="s">
        <v>109</v>
      </c>
      <c r="C11" s="12" t="s">
        <v>110</v>
      </c>
      <c r="D11" s="13">
        <v>1952132</v>
      </c>
      <c r="E11" s="13">
        <v>1952132</v>
      </c>
      <c r="F11" s="13">
        <v>0</v>
      </c>
    </row>
    <row r="12" s="2" customFormat="1" customHeight="1" spans="1:6">
      <c r="A12" s="11">
        <f t="shared" si="0"/>
        <v>12</v>
      </c>
      <c r="B12" s="12" t="s">
        <v>111</v>
      </c>
      <c r="C12" s="12" t="s">
        <v>112</v>
      </c>
      <c r="D12" s="13">
        <v>17300</v>
      </c>
      <c r="E12" s="13">
        <v>17300</v>
      </c>
      <c r="F12" s="13">
        <v>0</v>
      </c>
    </row>
    <row r="13" s="2" customFormat="1" customHeight="1" spans="1:6">
      <c r="A13" s="11">
        <f t="shared" si="0"/>
        <v>13</v>
      </c>
      <c r="B13" s="12" t="s">
        <v>113</v>
      </c>
      <c r="C13" s="12" t="s">
        <v>114</v>
      </c>
      <c r="D13" s="13">
        <v>200000</v>
      </c>
      <c r="E13" s="13">
        <v>0</v>
      </c>
      <c r="F13" s="13">
        <v>200000</v>
      </c>
    </row>
    <row r="14" s="2" customFormat="1" customHeight="1" spans="1:6">
      <c r="A14" s="11">
        <f t="shared" si="0"/>
        <v>14</v>
      </c>
      <c r="B14" s="12" t="s">
        <v>115</v>
      </c>
      <c r="C14" s="12" t="s">
        <v>116</v>
      </c>
      <c r="D14" s="13">
        <v>50000</v>
      </c>
      <c r="E14" s="13">
        <v>0</v>
      </c>
      <c r="F14" s="13">
        <v>50000</v>
      </c>
    </row>
    <row r="15" s="2" customFormat="1" customHeight="1" spans="1:6">
      <c r="A15" s="11">
        <f t="shared" si="0"/>
        <v>15</v>
      </c>
      <c r="B15" s="12" t="s">
        <v>117</v>
      </c>
      <c r="C15" s="12" t="s">
        <v>118</v>
      </c>
      <c r="D15" s="13">
        <v>5000</v>
      </c>
      <c r="E15" s="13">
        <v>0</v>
      </c>
      <c r="F15" s="13">
        <v>5000</v>
      </c>
    </row>
    <row r="16" s="2" customFormat="1" customHeight="1" spans="1:6">
      <c r="A16" s="11">
        <f t="shared" si="0"/>
        <v>16</v>
      </c>
      <c r="B16" s="12" t="s">
        <v>119</v>
      </c>
      <c r="C16" s="12" t="s">
        <v>120</v>
      </c>
      <c r="D16" s="13">
        <v>3000</v>
      </c>
      <c r="E16" s="13">
        <v>0</v>
      </c>
      <c r="F16" s="13">
        <v>3000</v>
      </c>
    </row>
    <row r="17" s="2" customFormat="1" customHeight="1" spans="1:6">
      <c r="A17" s="11">
        <f t="shared" si="0"/>
        <v>17</v>
      </c>
      <c r="B17" s="12" t="s">
        <v>121</v>
      </c>
      <c r="C17" s="12" t="s">
        <v>122</v>
      </c>
      <c r="D17" s="13">
        <v>10000</v>
      </c>
      <c r="E17" s="13">
        <v>0</v>
      </c>
      <c r="F17" s="13">
        <v>10000</v>
      </c>
    </row>
    <row r="18" s="2" customFormat="1" customHeight="1" spans="1:6">
      <c r="A18" s="11">
        <f t="shared" si="0"/>
        <v>18</v>
      </c>
      <c r="B18" s="12" t="s">
        <v>123</v>
      </c>
      <c r="C18" s="12" t="s">
        <v>124</v>
      </c>
      <c r="D18" s="13">
        <v>11000</v>
      </c>
      <c r="E18" s="13">
        <v>0</v>
      </c>
      <c r="F18" s="13">
        <v>11000</v>
      </c>
    </row>
    <row r="19" s="2" customFormat="1" customHeight="1" spans="1:6">
      <c r="A19" s="11">
        <f t="shared" si="0"/>
        <v>19</v>
      </c>
      <c r="B19" s="12" t="s">
        <v>125</v>
      </c>
      <c r="C19" s="12" t="s">
        <v>126</v>
      </c>
      <c r="D19" s="13">
        <v>10000</v>
      </c>
      <c r="E19" s="13">
        <v>0</v>
      </c>
      <c r="F19" s="13">
        <v>10000</v>
      </c>
    </row>
    <row r="20" s="2" customFormat="1" customHeight="1" spans="1:6">
      <c r="A20" s="11">
        <f t="shared" si="0"/>
        <v>20</v>
      </c>
      <c r="B20" s="12" t="s">
        <v>127</v>
      </c>
      <c r="C20" s="12" t="s">
        <v>128</v>
      </c>
      <c r="D20" s="13">
        <v>64000</v>
      </c>
      <c r="E20" s="13">
        <v>0</v>
      </c>
      <c r="F20" s="13">
        <v>64000</v>
      </c>
    </row>
    <row r="21" s="2" customFormat="1" customHeight="1" spans="1:6">
      <c r="A21" s="11">
        <f t="shared" si="0"/>
        <v>21</v>
      </c>
      <c r="B21" s="12" t="s">
        <v>129</v>
      </c>
      <c r="C21" s="12" t="s">
        <v>130</v>
      </c>
      <c r="D21" s="13">
        <v>5000</v>
      </c>
      <c r="E21" s="13">
        <v>0</v>
      </c>
      <c r="F21" s="13">
        <v>5000</v>
      </c>
    </row>
    <row r="22" s="2" customFormat="1" customHeight="1" spans="1:6">
      <c r="A22" s="11">
        <f t="shared" si="0"/>
        <v>22</v>
      </c>
      <c r="B22" s="12" t="s">
        <v>131</v>
      </c>
      <c r="C22" s="12" t="s">
        <v>132</v>
      </c>
      <c r="D22" s="13">
        <v>8000</v>
      </c>
      <c r="E22" s="13">
        <v>0</v>
      </c>
      <c r="F22" s="13">
        <v>8000</v>
      </c>
    </row>
    <row r="23" s="2" customFormat="1" customHeight="1" spans="1:6">
      <c r="A23" s="11">
        <f t="shared" si="0"/>
        <v>23</v>
      </c>
      <c r="B23" s="12" t="s">
        <v>133</v>
      </c>
      <c r="C23" s="12" t="s">
        <v>134</v>
      </c>
      <c r="D23" s="13">
        <v>8000</v>
      </c>
      <c r="E23" s="13">
        <v>0</v>
      </c>
      <c r="F23" s="13">
        <v>8000</v>
      </c>
    </row>
    <row r="24" s="2" customFormat="1" customHeight="1" spans="1:6">
      <c r="A24" s="11">
        <f t="shared" si="0"/>
        <v>24</v>
      </c>
      <c r="B24" s="12" t="s">
        <v>135</v>
      </c>
      <c r="C24" s="12" t="s">
        <v>136</v>
      </c>
      <c r="D24" s="13">
        <v>5000</v>
      </c>
      <c r="E24" s="13">
        <v>0</v>
      </c>
      <c r="F24" s="13">
        <v>5000</v>
      </c>
    </row>
    <row r="25" s="2" customFormat="1" customHeight="1" spans="1:6">
      <c r="A25" s="11">
        <f t="shared" si="0"/>
        <v>25</v>
      </c>
      <c r="B25" s="12" t="s">
        <v>137</v>
      </c>
      <c r="C25" s="12" t="s">
        <v>138</v>
      </c>
      <c r="D25" s="13">
        <v>5000</v>
      </c>
      <c r="E25" s="13">
        <v>0</v>
      </c>
      <c r="F25" s="13">
        <v>5000</v>
      </c>
    </row>
    <row r="26" s="2" customFormat="1" customHeight="1" spans="1:6">
      <c r="A26" s="11">
        <f t="shared" si="0"/>
        <v>26</v>
      </c>
      <c r="B26" s="12" t="s">
        <v>139</v>
      </c>
      <c r="C26" s="12" t="s">
        <v>140</v>
      </c>
      <c r="D26" s="13">
        <v>16000</v>
      </c>
      <c r="E26" s="13">
        <v>0</v>
      </c>
      <c r="F26" s="13">
        <v>16000</v>
      </c>
    </row>
    <row r="27" s="2" customFormat="1" customHeight="1" spans="1:6">
      <c r="A27" s="11">
        <f t="shared" si="0"/>
        <v>27</v>
      </c>
      <c r="B27" s="12" t="s">
        <v>141</v>
      </c>
      <c r="C27" s="12" t="s">
        <v>142</v>
      </c>
      <c r="D27" s="13">
        <v>712899.2</v>
      </c>
      <c r="E27" s="13">
        <v>712899.2</v>
      </c>
      <c r="F27" s="13">
        <v>0</v>
      </c>
    </row>
    <row r="28" s="2" customFormat="1" customHeight="1" spans="1:6">
      <c r="A28" s="11">
        <f t="shared" si="0"/>
        <v>28</v>
      </c>
      <c r="B28" s="12" t="s">
        <v>143</v>
      </c>
      <c r="C28" s="12" t="s">
        <v>144</v>
      </c>
      <c r="D28" s="13">
        <v>623435.2</v>
      </c>
      <c r="E28" s="13">
        <v>623435.2</v>
      </c>
      <c r="F28" s="13">
        <v>0</v>
      </c>
    </row>
    <row r="29" s="2" customFormat="1" customHeight="1" spans="1:6">
      <c r="A29" s="11">
        <f t="shared" si="0"/>
        <v>29</v>
      </c>
      <c r="B29" s="12" t="s">
        <v>145</v>
      </c>
      <c r="C29" s="12" t="s">
        <v>146</v>
      </c>
      <c r="D29" s="13">
        <v>15864</v>
      </c>
      <c r="E29" s="13">
        <v>15864</v>
      </c>
      <c r="F29" s="13">
        <v>0</v>
      </c>
    </row>
    <row r="30" s="2" customFormat="1" customHeight="1" spans="1:6">
      <c r="A30" s="11">
        <f t="shared" si="0"/>
        <v>30</v>
      </c>
      <c r="B30" s="12" t="s">
        <v>147</v>
      </c>
      <c r="C30" s="12" t="s">
        <v>148</v>
      </c>
      <c r="D30" s="13">
        <v>73600</v>
      </c>
      <c r="E30" s="13">
        <v>73600</v>
      </c>
      <c r="F30" s="13">
        <v>0</v>
      </c>
    </row>
  </sheetData>
  <mergeCells count="5">
    <mergeCell ref="A1:F1"/>
    <mergeCell ref="A2:D2"/>
    <mergeCell ref="B3:C3"/>
    <mergeCell ref="D3:F3"/>
    <mergeCell ref="A3:A4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autoPageBreaks="0"/>
  </sheetPr>
  <dimension ref="A1:F8"/>
  <sheetViews>
    <sheetView showZeros="0" workbookViewId="0">
      <selection activeCell="A8" sqref="A8:F8"/>
    </sheetView>
  </sheetViews>
  <sheetFormatPr defaultColWidth="7" defaultRowHeight="15" customHeight="1" outlineLevelRow="7" outlineLevelCol="5"/>
  <cols>
    <col min="1" max="1" width="6.25" style="3" customWidth="1"/>
    <col min="2" max="2" width="14.375" style="4" customWidth="1"/>
    <col min="3" max="3" width="37" style="4" customWidth="1"/>
    <col min="4" max="6" width="25" style="5" customWidth="1"/>
    <col min="7" max="256" width="7.5" style="2" customWidth="1"/>
    <col min="257" max="16384" width="7" style="2"/>
  </cols>
  <sheetData>
    <row r="1" s="1" customFormat="1" ht="37.5" customHeight="1" spans="1:6">
      <c r="A1" s="14" t="s">
        <v>149</v>
      </c>
      <c r="B1" s="7"/>
      <c r="C1" s="7"/>
      <c r="D1" s="7"/>
      <c r="E1" s="8"/>
      <c r="F1" s="7"/>
    </row>
    <row r="2" s="1" customFormat="1" customHeight="1" spans="1:6">
      <c r="A2" s="9" t="s">
        <v>1</v>
      </c>
      <c r="B2" s="7"/>
      <c r="C2" s="7"/>
      <c r="D2" s="7"/>
      <c r="E2" s="9" t="s">
        <v>2</v>
      </c>
      <c r="F2" s="8" t="s">
        <v>3</v>
      </c>
    </row>
    <row r="3" s="1" customFormat="1" customHeight="1" spans="1:6">
      <c r="A3" s="10" t="s">
        <v>4</v>
      </c>
      <c r="B3" s="10" t="s">
        <v>56</v>
      </c>
      <c r="C3" s="10"/>
      <c r="D3" s="10" t="s">
        <v>12</v>
      </c>
      <c r="E3" s="10" t="s">
        <v>91</v>
      </c>
      <c r="F3" s="10" t="s">
        <v>92</v>
      </c>
    </row>
    <row r="4" s="1" customFormat="1" customHeight="1" spans="1:6">
      <c r="A4" s="10"/>
      <c r="B4" s="10" t="s">
        <v>61</v>
      </c>
      <c r="C4" s="10" t="s">
        <v>62</v>
      </c>
      <c r="D4" s="10"/>
      <c r="E4" s="10"/>
      <c r="F4" s="10"/>
    </row>
    <row r="5" s="1" customFormat="1" customHeight="1" spans="1:6">
      <c r="A5" s="10" t="s">
        <v>16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</row>
    <row r="6" s="2" customFormat="1" customHeight="1" spans="1:6">
      <c r="A6" s="11">
        <f>ROW()</f>
        <v>6</v>
      </c>
      <c r="B6" s="12" t="s">
        <v>30</v>
      </c>
      <c r="C6" s="12"/>
      <c r="D6" s="13">
        <v>0</v>
      </c>
      <c r="E6" s="13">
        <v>0</v>
      </c>
      <c r="F6" s="13">
        <v>0</v>
      </c>
    </row>
    <row r="7" customHeight="1" spans="1:6">
      <c r="A7" s="11"/>
      <c r="B7" s="12"/>
      <c r="C7" s="12"/>
      <c r="D7" s="13"/>
      <c r="E7" s="13"/>
      <c r="F7" s="13"/>
    </row>
    <row r="8" customHeight="1" spans="1:6">
      <c r="A8" s="11" t="s">
        <v>150</v>
      </c>
      <c r="B8" s="11"/>
      <c r="C8" s="11"/>
      <c r="D8" s="11"/>
      <c r="E8" s="11"/>
      <c r="F8" s="11"/>
    </row>
  </sheetData>
  <mergeCells count="8">
    <mergeCell ref="A1:F1"/>
    <mergeCell ref="A2:D2"/>
    <mergeCell ref="B3:C3"/>
    <mergeCell ref="A8:F8"/>
    <mergeCell ref="A3:A4"/>
    <mergeCell ref="D3:D4"/>
    <mergeCell ref="E3:E4"/>
    <mergeCell ref="F3:F4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2"/>
  <sheetViews>
    <sheetView workbookViewId="0">
      <selection activeCell="A12" sqref="A12:F12"/>
    </sheetView>
  </sheetViews>
  <sheetFormatPr defaultColWidth="7" defaultRowHeight="15" customHeight="1" outlineLevelCol="5"/>
  <cols>
    <col min="1" max="1" width="6.25" style="2" customWidth="1"/>
    <col min="2" max="2" width="14.375" style="2" customWidth="1"/>
    <col min="3" max="6" width="25" style="2" customWidth="1"/>
    <col min="7" max="256" width="7.5" style="2" customWidth="1"/>
    <col min="257" max="16384" width="7" style="2"/>
  </cols>
  <sheetData>
    <row r="1" s="1" customFormat="1" ht="37.5" customHeight="1" spans="1:5">
      <c r="A1" s="14" t="s">
        <v>151</v>
      </c>
      <c r="E1" s="8"/>
    </row>
    <row r="2" s="1" customFormat="1" customHeight="1" spans="1:6">
      <c r="A2" s="9" t="s">
        <v>1</v>
      </c>
      <c r="C2" s="7"/>
      <c r="E2" s="9" t="s">
        <v>2</v>
      </c>
      <c r="F2" s="8" t="s">
        <v>3</v>
      </c>
    </row>
    <row r="3" s="1" customFormat="1" customHeight="1" spans="1:6">
      <c r="A3" s="10" t="s">
        <v>4</v>
      </c>
      <c r="B3" s="10" t="s">
        <v>56</v>
      </c>
      <c r="C3" s="15"/>
      <c r="D3" s="10" t="s">
        <v>12</v>
      </c>
      <c r="E3" s="10" t="s">
        <v>91</v>
      </c>
      <c r="F3" s="10" t="s">
        <v>92</v>
      </c>
    </row>
    <row r="4" s="1" customFormat="1" customHeight="1" spans="1:6">
      <c r="A4" s="10"/>
      <c r="B4" s="10" t="s">
        <v>61</v>
      </c>
      <c r="C4" s="10" t="s">
        <v>62</v>
      </c>
      <c r="D4" s="15"/>
      <c r="E4" s="15"/>
      <c r="F4" s="10"/>
    </row>
    <row r="5" s="1" customFormat="1" customHeight="1" spans="1:6">
      <c r="A5" s="10" t="s">
        <v>16</v>
      </c>
      <c r="B5" s="15"/>
      <c r="C5" s="15"/>
      <c r="D5" s="15"/>
      <c r="E5" s="15"/>
      <c r="F5" s="15"/>
    </row>
    <row r="6" customHeight="1" spans="1:6">
      <c r="A6" s="16"/>
      <c r="B6" s="16"/>
      <c r="C6" s="16"/>
      <c r="D6" s="16"/>
      <c r="E6" s="16"/>
      <c r="F6" s="16"/>
    </row>
    <row r="7" customHeight="1" spans="1:6">
      <c r="A7" s="16"/>
      <c r="B7" s="16"/>
      <c r="C7" s="16"/>
      <c r="D7" s="16"/>
      <c r="E7" s="16"/>
      <c r="F7" s="16"/>
    </row>
    <row r="8" customHeight="1" spans="1:6">
      <c r="A8" s="16"/>
      <c r="B8" s="16"/>
      <c r="C8" s="16"/>
      <c r="D8" s="16"/>
      <c r="E8" s="16"/>
      <c r="F8" s="16"/>
    </row>
    <row r="9" customHeight="1" spans="1:6">
      <c r="A9" s="16"/>
      <c r="B9" s="16"/>
      <c r="C9" s="16"/>
      <c r="D9" s="16"/>
      <c r="E9" s="16"/>
      <c r="F9" s="16"/>
    </row>
    <row r="10" customHeight="1" spans="1:6">
      <c r="A10" s="16"/>
      <c r="B10" s="16"/>
      <c r="C10" s="16"/>
      <c r="D10" s="16"/>
      <c r="E10" s="16"/>
      <c r="F10" s="16"/>
    </row>
    <row r="11" customHeight="1" spans="1:6">
      <c r="A11" s="16"/>
      <c r="B11" s="16"/>
      <c r="C11" s="16"/>
      <c r="D11" s="16"/>
      <c r="E11" s="16"/>
      <c r="F11" s="16"/>
    </row>
    <row r="12" customHeight="1" spans="1:6">
      <c r="A12" s="17" t="s">
        <v>152</v>
      </c>
      <c r="B12" s="17"/>
      <c r="C12" s="17"/>
      <c r="D12" s="17"/>
      <c r="E12" s="17"/>
      <c r="F12" s="17"/>
    </row>
  </sheetData>
  <mergeCells count="8">
    <mergeCell ref="A1:F1"/>
    <mergeCell ref="A2:D2"/>
    <mergeCell ref="B3:C3"/>
    <mergeCell ref="A12:F12"/>
    <mergeCell ref="A3:A4"/>
    <mergeCell ref="D3:D4"/>
    <mergeCell ref="E3:E4"/>
    <mergeCell ref="F3:F4"/>
  </mergeCell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autoPageBreaks="0"/>
  </sheetPr>
  <dimension ref="A1:F11"/>
  <sheetViews>
    <sheetView showZeros="0" tabSelected="1" workbookViewId="0">
      <selection activeCell="C6" sqref="C6:C11"/>
    </sheetView>
  </sheetViews>
  <sheetFormatPr defaultColWidth="7" defaultRowHeight="15" customHeight="1" outlineLevelCol="5"/>
  <cols>
    <col min="1" max="1" width="6.25" style="3" customWidth="1"/>
    <col min="2" max="2" width="32.5" style="4" customWidth="1"/>
    <col min="3" max="6" width="20" style="5" customWidth="1"/>
    <col min="7" max="256" width="7.5" style="2" customWidth="1"/>
    <col min="257" max="16384" width="7" style="2"/>
  </cols>
  <sheetData>
    <row r="1" s="1" customFormat="1" ht="37.5" customHeight="1" spans="1:6">
      <c r="A1" s="6" t="s">
        <v>153</v>
      </c>
      <c r="B1" s="7"/>
      <c r="C1" s="7"/>
      <c r="D1" s="7"/>
      <c r="E1" s="8"/>
      <c r="F1" s="7"/>
    </row>
    <row r="2" s="1" customFormat="1" customHeight="1" spans="1:6">
      <c r="A2" s="9" t="s">
        <v>1</v>
      </c>
      <c r="B2" s="7"/>
      <c r="C2" s="7"/>
      <c r="D2" s="7"/>
      <c r="E2" s="9" t="s">
        <v>2</v>
      </c>
      <c r="F2" s="8" t="s">
        <v>3</v>
      </c>
    </row>
    <row r="3" s="1" customFormat="1" customHeight="1" spans="1:6">
      <c r="A3" s="10" t="s">
        <v>4</v>
      </c>
      <c r="B3" s="10" t="s">
        <v>154</v>
      </c>
      <c r="C3" s="10" t="s">
        <v>155</v>
      </c>
      <c r="D3" s="10"/>
      <c r="E3" s="10"/>
      <c r="F3" s="10"/>
    </row>
    <row r="4" s="1" customFormat="1" customHeight="1" spans="1:6">
      <c r="A4" s="10"/>
      <c r="B4" s="10"/>
      <c r="C4" s="10" t="s">
        <v>12</v>
      </c>
      <c r="D4" s="10" t="s">
        <v>13</v>
      </c>
      <c r="E4" s="10" t="s">
        <v>156</v>
      </c>
      <c r="F4" s="10" t="s">
        <v>15</v>
      </c>
    </row>
    <row r="5" s="1" customFormat="1" customHeight="1" spans="1:6">
      <c r="A5" s="10" t="s">
        <v>16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</row>
    <row r="6" s="2" customFormat="1" customHeight="1" spans="1:6">
      <c r="A6" s="11">
        <f t="shared" ref="A6:A11" si="0">ROW()</f>
        <v>6</v>
      </c>
      <c r="B6" s="12" t="s">
        <v>54</v>
      </c>
      <c r="C6" s="13">
        <v>21000</v>
      </c>
      <c r="D6" s="13">
        <v>21000</v>
      </c>
      <c r="E6" s="13">
        <v>0</v>
      </c>
      <c r="F6" s="13">
        <v>0</v>
      </c>
    </row>
    <row r="7" s="2" customFormat="1" customHeight="1" spans="1:6">
      <c r="A7" s="11">
        <f t="shared" si="0"/>
        <v>7</v>
      </c>
      <c r="B7" s="12" t="s">
        <v>157</v>
      </c>
      <c r="C7" s="13">
        <v>0</v>
      </c>
      <c r="D7" s="13">
        <v>0</v>
      </c>
      <c r="E7" s="13">
        <v>0</v>
      </c>
      <c r="F7" s="13">
        <v>0</v>
      </c>
    </row>
    <row r="8" s="2" customFormat="1" customHeight="1" spans="1:6">
      <c r="A8" s="11">
        <f t="shared" si="0"/>
        <v>8</v>
      </c>
      <c r="B8" s="12" t="s">
        <v>158</v>
      </c>
      <c r="C8" s="13">
        <v>16000</v>
      </c>
      <c r="D8" s="13">
        <v>16000</v>
      </c>
      <c r="E8" s="13">
        <v>0</v>
      </c>
      <c r="F8" s="13">
        <v>0</v>
      </c>
    </row>
    <row r="9" s="2" customFormat="1" customHeight="1" spans="1:6">
      <c r="A9" s="11">
        <f t="shared" si="0"/>
        <v>9</v>
      </c>
      <c r="B9" s="12" t="s">
        <v>159</v>
      </c>
      <c r="C9" s="13">
        <v>0</v>
      </c>
      <c r="D9" s="13">
        <v>0</v>
      </c>
      <c r="E9" s="13">
        <v>0</v>
      </c>
      <c r="F9" s="13">
        <v>0</v>
      </c>
    </row>
    <row r="10" s="2" customFormat="1" customHeight="1" spans="1:6">
      <c r="A10" s="11">
        <f t="shared" si="0"/>
        <v>10</v>
      </c>
      <c r="B10" s="12" t="s">
        <v>160</v>
      </c>
      <c r="C10" s="13">
        <v>16000</v>
      </c>
      <c r="D10" s="13">
        <v>16000</v>
      </c>
      <c r="E10" s="13">
        <v>0</v>
      </c>
      <c r="F10" s="13">
        <v>0</v>
      </c>
    </row>
    <row r="11" s="2" customFormat="1" customHeight="1" spans="1:6">
      <c r="A11" s="11">
        <f t="shared" si="0"/>
        <v>11</v>
      </c>
      <c r="B11" s="12" t="s">
        <v>161</v>
      </c>
      <c r="C11" s="13">
        <v>5000</v>
      </c>
      <c r="D11" s="13">
        <v>5000</v>
      </c>
      <c r="E11" s="13">
        <v>0</v>
      </c>
      <c r="F11" s="13">
        <v>0</v>
      </c>
    </row>
  </sheetData>
  <mergeCells count="5">
    <mergeCell ref="A1:F1"/>
    <mergeCell ref="A2:D2"/>
    <mergeCell ref="C3:F3"/>
    <mergeCell ref="A3:A4"/>
    <mergeCell ref="B3:B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附件3-1</vt:lpstr>
      <vt:lpstr>附件2</vt:lpstr>
      <vt:lpstr>附件3</vt:lpstr>
      <vt:lpstr>附件4</vt:lpstr>
      <vt:lpstr>附件5</vt:lpstr>
      <vt:lpstr>附件6</vt:lpstr>
      <vt:lpstr>附件7</vt:lpstr>
      <vt:lpstr>附件8</vt:lpstr>
      <vt:lpstr>附件9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dcterms:created xsi:type="dcterms:W3CDTF">2017-03-20T08:26:00Z</dcterms:created>
  <dcterms:modified xsi:type="dcterms:W3CDTF">2017-08-23T07:32:52Z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2052-10.1.0.6235</vt:lpwstr>
  </property>
</Properties>
</file>